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A5F1E19-16CD-4A60-BE8A-D9AC4710E9F4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hosqer'!$A$1:$G$117</definedName>
    <definedName name="_xlnm.Print_Area" localSheetId="5">'DT KT'!$A$1:$E$107</definedName>
    <definedName name="_xlnm.Print_Area" localSheetId="0">'Ekamutner ev caxser'!$A$1:$E$100</definedName>
    <definedName name="_xlnm.Print_Area" localSheetId="3">'Ekamutner hamematakan'!$A$1:$H$75</definedName>
    <definedName name="_xlnm.Print_Area" localSheetId="2">Hastiqacucak!$A$1:$E$176</definedName>
    <definedName name="_xlnm.Print_Area" localSheetId="6">Աշխատավարձ!$A$1:$J$25</definedName>
    <definedName name="_xlnm.Print_Titles" localSheetId="2">Hastiqacucak!$43:$43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0" i="23" l="1"/>
  <c r="E157" i="23"/>
  <c r="C157" i="23"/>
  <c r="E153" i="23"/>
  <c r="E149" i="23"/>
  <c r="G145" i="23"/>
  <c r="H145" i="23" s="1"/>
  <c r="G144" i="23"/>
  <c r="H144" i="23" s="1"/>
  <c r="G143" i="23"/>
  <c r="H143" i="23" s="1"/>
  <c r="E143" i="23"/>
  <c r="C143" i="23"/>
  <c r="G142" i="23"/>
  <c r="H142" i="23" s="1"/>
  <c r="G139" i="23"/>
  <c r="H139" i="23" s="1"/>
  <c r="E139" i="23"/>
  <c r="C139" i="23"/>
  <c r="G138" i="23"/>
  <c r="H138" i="23" s="1"/>
  <c r="G137" i="23"/>
  <c r="H137" i="23" s="1"/>
  <c r="G136" i="23"/>
  <c r="H136" i="23" s="1"/>
  <c r="G133" i="23"/>
  <c r="H133" i="23" s="1"/>
  <c r="G132" i="23"/>
  <c r="H132" i="23" s="1"/>
  <c r="E132" i="23"/>
  <c r="C132" i="23"/>
  <c r="G131" i="23"/>
  <c r="H131" i="23" s="1"/>
  <c r="G130" i="23"/>
  <c r="H130" i="23" s="1"/>
  <c r="E128" i="23"/>
  <c r="G123" i="23"/>
  <c r="H123" i="23" s="1"/>
  <c r="G122" i="23"/>
  <c r="H122" i="23" s="1"/>
  <c r="E122" i="23"/>
  <c r="C122" i="23"/>
  <c r="E117" i="23"/>
  <c r="C117" i="23"/>
  <c r="E111" i="23"/>
  <c r="C111" i="23"/>
  <c r="E105" i="23"/>
  <c r="C105" i="23"/>
  <c r="G102" i="23"/>
  <c r="H102" i="23" s="1"/>
  <c r="G101" i="23"/>
  <c r="H101" i="23" s="1"/>
  <c r="G100" i="23"/>
  <c r="H100" i="23" s="1"/>
  <c r="G99" i="23"/>
  <c r="H99" i="23" s="1"/>
  <c r="E99" i="23"/>
  <c r="C99" i="23"/>
  <c r="E93" i="23"/>
  <c r="C93" i="23"/>
  <c r="E89" i="23"/>
  <c r="C89" i="23"/>
  <c r="E85" i="23"/>
  <c r="C85" i="23"/>
  <c r="E80" i="23"/>
  <c r="G76" i="23"/>
  <c r="H76" i="23" s="1"/>
  <c r="G75" i="23"/>
  <c r="H75" i="23" s="1"/>
  <c r="G74" i="23"/>
  <c r="H74" i="23" s="1"/>
  <c r="G73" i="23"/>
  <c r="H73" i="23" s="1"/>
  <c r="E73" i="23"/>
  <c r="C73" i="23"/>
  <c r="E69" i="23"/>
  <c r="C69" i="23"/>
  <c r="E65" i="23"/>
  <c r="C65" i="23"/>
  <c r="E60" i="23"/>
  <c r="C60" i="23"/>
  <c r="J5" i="23"/>
  <c r="J4" i="23"/>
  <c r="G113" i="23" s="1"/>
  <c r="H113" i="23" s="1"/>
  <c r="K2" i="23"/>
  <c r="G126" i="23" s="1"/>
  <c r="H126" i="23" s="1"/>
  <c r="D29" i="20"/>
  <c r="C29" i="20"/>
  <c r="D72" i="20"/>
  <c r="E72" i="20"/>
  <c r="G119" i="23" l="1"/>
  <c r="H119" i="23" s="1"/>
  <c r="G115" i="23"/>
  <c r="H115" i="23" s="1"/>
  <c r="E161" i="23"/>
  <c r="G109" i="23"/>
  <c r="H109" i="23" s="1"/>
  <c r="G110" i="23"/>
  <c r="H110" i="23" s="1"/>
  <c r="G118" i="23"/>
  <c r="H118" i="23" s="1"/>
  <c r="G127" i="23"/>
  <c r="H127" i="23" s="1"/>
  <c r="C72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4" i="20"/>
  <c r="F73" i="20"/>
  <c r="C96" i="20"/>
  <c r="C100" i="20"/>
  <c r="C104" i="20"/>
  <c r="D66" i="1"/>
  <c r="F72" i="20" l="1"/>
  <c r="C95" i="20"/>
  <c r="G28" i="20" l="1"/>
  <c r="D46" i="20"/>
  <c r="E46" i="20"/>
  <c r="C46" i="20"/>
  <c r="E29" i="20"/>
  <c r="F29" i="20"/>
  <c r="D25" i="20"/>
  <c r="D14" i="20" s="1"/>
  <c r="E25" i="20"/>
  <c r="E14" i="20" s="1"/>
  <c r="C25" i="20"/>
  <c r="C14" i="20" s="1"/>
  <c r="D28" i="1"/>
  <c r="F58" i="20" l="1"/>
  <c r="D58" i="20"/>
  <c r="E58" i="20"/>
  <c r="C58" i="20"/>
  <c r="F20" i="20"/>
  <c r="A19" i="20"/>
  <c r="A20" i="20" s="1"/>
  <c r="A21" i="20" s="1"/>
  <c r="F26" i="20"/>
  <c r="F24" i="20"/>
  <c r="F21" i="20"/>
  <c r="F19" i="20"/>
  <c r="D46" i="1"/>
  <c r="A23" i="20" l="1"/>
  <c r="A24" i="20" s="1"/>
  <c r="A25" i="20" s="1"/>
  <c r="A26" i="20" s="1"/>
  <c r="A22" i="20"/>
  <c r="D25" i="1"/>
  <c r="F25" i="20" s="1"/>
  <c r="D17" i="9" l="1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E79" i="9" s="1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9" i="20"/>
  <c r="D54" i="9" s="1"/>
  <c r="D55" i="9"/>
  <c r="F68" i="20"/>
  <c r="D53" i="9" s="1"/>
  <c r="F66" i="20"/>
  <c r="D51" i="9" s="1"/>
  <c r="F57" i="20"/>
  <c r="D44" i="9" s="1"/>
  <c r="A30" i="20"/>
  <c r="A33" i="20" s="1"/>
  <c r="A34" i="20" s="1"/>
  <c r="A35" i="20" s="1"/>
  <c r="A36" i="20" s="1"/>
  <c r="A37" i="20" s="1"/>
  <c r="A17" i="20"/>
  <c r="A29" i="1"/>
  <c r="A30" i="1" s="1"/>
  <c r="A31" i="1" s="1"/>
  <c r="A32" i="1" s="1"/>
  <c r="A14" i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D65" i="9"/>
  <c r="D66" i="9"/>
  <c r="D67" i="9"/>
  <c r="D68" i="9"/>
  <c r="F67" i="20"/>
  <c r="F64" i="20"/>
  <c r="D50" i="9" s="1"/>
  <c r="F63" i="20"/>
  <c r="D49" i="9" s="1"/>
  <c r="F62" i="20"/>
  <c r="F54" i="20"/>
  <c r="D41" i="9" s="1"/>
  <c r="F55" i="20"/>
  <c r="D42" i="9" s="1"/>
  <c r="F56" i="20"/>
  <c r="D43" i="9" s="1"/>
  <c r="F53" i="20"/>
  <c r="D40" i="9" s="1"/>
  <c r="D52" i="20"/>
  <c r="E52" i="20"/>
  <c r="C52" i="20"/>
  <c r="F44" i="20"/>
  <c r="D36" i="9" s="1"/>
  <c r="F45" i="20"/>
  <c r="D37" i="9" s="1"/>
  <c r="F43" i="20"/>
  <c r="D35" i="9" s="1"/>
  <c r="F42" i="20"/>
  <c r="D34" i="9" s="1"/>
  <c r="F41" i="20"/>
  <c r="D33" i="9" s="1"/>
  <c r="F40" i="20"/>
  <c r="D32" i="9" s="1"/>
  <c r="F39" i="20"/>
  <c r="D31" i="9" s="1"/>
  <c r="F38" i="20"/>
  <c r="D30" i="9" s="1"/>
  <c r="D29" i="9"/>
  <c r="F36" i="20"/>
  <c r="D28" i="9" s="1"/>
  <c r="F35" i="20"/>
  <c r="D27" i="9" s="1"/>
  <c r="F34" i="20"/>
  <c r="F33" i="20"/>
  <c r="F32" i="20"/>
  <c r="F31" i="20"/>
  <c r="D23" i="9" s="1"/>
  <c r="F18" i="20"/>
  <c r="D12" i="9" s="1"/>
  <c r="F17" i="20"/>
  <c r="D11" i="9" s="1"/>
  <c r="F16" i="20"/>
  <c r="D10" i="9" s="1"/>
  <c r="F15" i="20"/>
  <c r="D49" i="1"/>
  <c r="D34" i="21"/>
  <c r="D104" i="20"/>
  <c r="E104" i="20"/>
  <c r="F104" i="20"/>
  <c r="D100" i="20"/>
  <c r="E100" i="20"/>
  <c r="F100" i="20"/>
  <c r="D96" i="20"/>
  <c r="E96" i="20"/>
  <c r="F96" i="20"/>
  <c r="D30" i="20"/>
  <c r="E30" i="20"/>
  <c r="C30" i="20"/>
  <c r="F13" i="20"/>
  <c r="C13" i="20" s="1"/>
  <c r="A8" i="20"/>
  <c r="D29" i="1"/>
  <c r="E21" i="10" s="1"/>
  <c r="D19" i="1"/>
  <c r="D12" i="1" s="1"/>
  <c r="D28" i="20" l="1"/>
  <c r="C28" i="20"/>
  <c r="E28" i="20"/>
  <c r="F14" i="20"/>
  <c r="A15" i="1"/>
  <c r="A17" i="1"/>
  <c r="A19" i="1" s="1"/>
  <c r="A38" i="20"/>
  <c r="A39" i="20"/>
  <c r="D58" i="9"/>
  <c r="D57" i="9" s="1"/>
  <c r="D74" i="9"/>
  <c r="D70" i="9"/>
  <c r="D78" i="9"/>
  <c r="E55" i="10"/>
  <c r="D27" i="1"/>
  <c r="E39" i="10"/>
  <c r="D39" i="9"/>
  <c r="D47" i="9"/>
  <c r="D45" i="9" s="1"/>
  <c r="D26" i="9"/>
  <c r="E26" i="9" s="1"/>
  <c r="E13" i="10"/>
  <c r="E6" i="10" s="1"/>
  <c r="D52" i="9"/>
  <c r="E52" i="9" s="1"/>
  <c r="D25" i="9"/>
  <c r="E25" i="9" s="1"/>
  <c r="D24" i="9"/>
  <c r="E24" i="9" s="1"/>
  <c r="D9" i="9"/>
  <c r="E9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3" i="1"/>
  <c r="A34" i="1" s="1"/>
  <c r="A35" i="1" s="1"/>
  <c r="A36" i="1" s="1"/>
  <c r="A37" i="1" s="1"/>
  <c r="A31" i="20"/>
  <c r="A32" i="20" s="1"/>
  <c r="F30" i="20"/>
  <c r="D7" i="9"/>
  <c r="A16" i="1"/>
  <c r="C19" i="9"/>
  <c r="C81" i="9" s="1"/>
  <c r="F67" i="10"/>
  <c r="D19" i="10"/>
  <c r="D67" i="10" s="1"/>
  <c r="F52" i="20"/>
  <c r="E13" i="20"/>
  <c r="D13" i="20"/>
  <c r="J8" i="22"/>
  <c r="A18" i="1" l="1"/>
  <c r="A38" i="1"/>
  <c r="A39" i="1"/>
  <c r="A40" i="20"/>
  <c r="D69" i="9"/>
  <c r="D8" i="9"/>
  <c r="E38" i="10"/>
  <c r="E19" i="10" s="1"/>
  <c r="E67" i="10" s="1"/>
  <c r="F46" i="20"/>
  <c r="F28" i="20" s="1"/>
  <c r="D22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45" i="9"/>
  <c r="E23" i="9"/>
  <c r="A22" i="1"/>
  <c r="A23" i="1" s="1"/>
  <c r="A24" i="1" s="1"/>
  <c r="A25" i="1" s="1"/>
  <c r="A26" i="1" s="1"/>
  <c r="A20" i="1"/>
  <c r="A21" i="1" s="1"/>
  <c r="J9" i="22"/>
  <c r="A40" i="1" l="1"/>
  <c r="A41" i="20"/>
  <c r="A42" i="20" s="1"/>
  <c r="A43" i="20"/>
  <c r="D38" i="9"/>
  <c r="D20" i="9" s="1"/>
  <c r="D19" i="9" s="1"/>
  <c r="D81" i="9" s="1"/>
  <c r="D91" i="21"/>
  <c r="D36" i="21"/>
  <c r="D14" i="21"/>
  <c r="D8" i="21"/>
  <c r="A41" i="1" l="1"/>
  <c r="A42" i="1" s="1"/>
  <c r="A43" i="1"/>
  <c r="A44" i="20"/>
  <c r="A45" i="20" s="1"/>
  <c r="A46" i="20" s="1"/>
  <c r="D95" i="21"/>
  <c r="F91" i="21" s="1"/>
  <c r="A52" i="20" l="1"/>
  <c r="A56" i="20" s="1"/>
  <c r="A47" i="20"/>
  <c r="A48" i="20" s="1"/>
  <c r="A44" i="1"/>
  <c r="A45" i="1" s="1"/>
  <c r="A46" i="1" s="1"/>
  <c r="E95" i="20"/>
  <c r="A53" i="20" l="1"/>
  <c r="A54" i="20" s="1"/>
  <c r="A55" i="20" s="1"/>
  <c r="A57" i="20"/>
  <c r="A58" i="20" s="1"/>
  <c r="A61" i="20" s="1"/>
  <c r="A62" i="20" s="1"/>
  <c r="A47" i="1"/>
  <c r="A48" i="1" s="1"/>
  <c r="A49" i="1"/>
  <c r="D95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59" i="20" l="1"/>
  <c r="A60" i="20" s="1"/>
  <c r="A50" i="1"/>
  <c r="A51" i="1" s="1"/>
  <c r="A52" i="1" s="1"/>
  <c r="A54" i="1"/>
  <c r="A55" i="1" s="1"/>
  <c r="A56" i="1" s="1"/>
  <c r="A53" i="1"/>
  <c r="A63" i="20"/>
  <c r="A64" i="20"/>
  <c r="D27" i="20"/>
  <c r="D107" i="20" s="1"/>
  <c r="E27" i="20"/>
  <c r="F95" i="20"/>
  <c r="F27" i="20" s="1"/>
  <c r="F107" i="20" s="1"/>
  <c r="E107" i="20" l="1"/>
  <c r="A58" i="1"/>
  <c r="A57" i="1"/>
  <c r="A65" i="20"/>
  <c r="A66" i="20"/>
  <c r="A67" i="20" s="1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60" i="1" l="1"/>
  <c r="A61" i="1" s="1"/>
  <c r="A59" i="1"/>
  <c r="A69" i="20"/>
  <c r="A68" i="20"/>
  <c r="E81" i="9"/>
  <c r="E8" i="9"/>
  <c r="A62" i="1" l="1"/>
  <c r="A63" i="1"/>
  <c r="A71" i="20"/>
  <c r="A70" i="20"/>
  <c r="M24" i="10"/>
  <c r="M6" i="10"/>
  <c r="A72" i="20" l="1"/>
  <c r="A73" i="20" s="1"/>
  <c r="A74" i="20" s="1"/>
  <c r="A64" i="1"/>
  <c r="O24" i="10"/>
  <c r="O6" i="10"/>
  <c r="A75" i="20" l="1"/>
  <c r="A76" i="20" s="1"/>
  <c r="A77" i="20" s="1"/>
  <c r="A78" i="20" s="1"/>
  <c r="A79" i="20" s="1"/>
  <c r="A80" i="20" s="1"/>
  <c r="A81" i="20" s="1"/>
  <c r="A84" i="20" s="1"/>
  <c r="A85" i="20" s="1"/>
  <c r="A86" i="20" s="1"/>
  <c r="A87" i="20" s="1"/>
  <c r="A65" i="1"/>
  <c r="A66" i="1"/>
  <c r="H26" i="16"/>
  <c r="D19" i="16"/>
  <c r="A67" i="1" l="1"/>
  <c r="A68" i="1" s="1"/>
  <c r="A70" i="1" s="1"/>
  <c r="A69" i="1"/>
  <c r="C19" i="16"/>
  <c r="A71" i="1" l="1"/>
  <c r="A72" i="1" s="1"/>
  <c r="A73" i="1" s="1"/>
  <c r="A74" i="1" s="1"/>
  <c r="A75" i="1" s="1"/>
  <c r="A76" i="1" s="1"/>
  <c r="G19" i="16"/>
  <c r="K19" i="16"/>
  <c r="L19" i="16"/>
  <c r="H19" i="16"/>
  <c r="H27" i="16" s="1"/>
  <c r="D90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  <c r="C27" i="20"/>
  <c r="C107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85" authorId="0" shapeId="0" xr:uid="{6A2BF0B5-F286-4B70-8CCD-44D3E23149B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<sst xmlns="http://schemas.openxmlformats.org/spreadsheetml/2006/main" count="833" uniqueCount="500">
  <si>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</si>
  <si>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</si>
  <si>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</si>
  <si>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</si>
  <si>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</si>
  <si>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</si>
  <si>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</si>
  <si>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</si>
  <si>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</si>
  <si>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</si>
  <si>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</si>
  <si>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</si>
  <si>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</si>
  <si>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</si>
  <si>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</si>
  <si>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</si>
  <si>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</si>
  <si>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</si>
  <si>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</si>
  <si>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</si>
  <si>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</si>
  <si>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</si>
  <si>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</si>
  <si>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</si>
  <si>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</si>
  <si>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</si>
  <si>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</si>
  <si>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</si>
  <si>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</si>
  <si>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</si>
  <si>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</si>
  <si>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</si>
  <si>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</si>
  <si>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</si>
  <si>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</si>
  <si>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</si>
  <si>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</si>
  <si>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</si>
  <si>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</si>
  <si>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</si>
  <si>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</si>
  <si>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</si>
  <si>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</si>
  <si>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</si>
  <si>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</si>
  <si>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</si>
  <si>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</si>
  <si>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</si>
  <si>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</si>
  <si>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</si>
  <si>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</si>
  <si>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</si>
  <si>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</si>
  <si>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</si>
  <si>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</si>
  <si>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</si>
  <si>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</si>
  <si>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</si>
  <si>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</si>
  <si>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</si>
  <si>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</si>
  <si>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</si>
  <si>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</si>
  <si>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</si>
  <si>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</si>
  <si>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</si>
  <si>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</si>
  <si>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</si>
  <si>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</si>
  <si>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</si>
  <si>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</si>
  <si>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</si>
  <si>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</si>
  <si>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</si>
  <si>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</si>
  <si>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</si>
  <si>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</si>
  <si>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</si>
  <si>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</si>
  <si>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</si>
  <si>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</si>
  <si>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</si>
  <si>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</si>
  <si>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</si>
  <si>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</si>
  <si>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</si>
  <si>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</si>
  <si>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</si>
  <si>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</si>
  <si>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</si>
  <si>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</si>
  <si>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</si>
  <si>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</si>
  <si>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</si>
  <si>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</si>
  <si>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</si>
  <si>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</si>
  <si>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</si>
  <si>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</si>
  <si>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</si>
  <si>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</si>
  <si>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</si>
  <si>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</si>
  <si>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</si>
  <si>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</si>
  <si>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</si>
  <si>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</si>
  <si>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</si>
  <si>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</si>
  <si>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</si>
  <si>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</si>
  <si>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</si>
  <si>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</si>
  <si>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</si>
  <si>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</si>
  <si>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</si>
  <si>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</si>
  <si>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</si>
  <si>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</si>
  <si>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</si>
  <si>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</si>
  <si>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</si>
  <si>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</si>
  <si>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</si>
  <si>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</si>
  <si>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</si>
  <si>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</si>
  <si>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</si>
  <si>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</si>
  <si>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</si>
  <si>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</si>
  <si>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</si>
  <si>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</si>
  <si>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</si>
  <si>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</si>
  <si>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</si>
  <si>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</si>
  <si>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</si>
  <si>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</si>
  <si>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</si>
  <si>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</si>
  <si>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</si>
  <si>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</si>
  <si>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</si>
  <si>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</si>
  <si>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</si>
  <si>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</si>
  <si>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</si>
  <si>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</si>
  <si>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</si>
  <si>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</si>
  <si>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</si>
  <si>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</si>
  <si>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</si>
  <si>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</si>
  <si>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</si>
  <si>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</si>
  <si>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</si>
  <si>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</si>
  <si>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</si>
  <si>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</si>
  <si>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</si>
  <si>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</si>
  <si>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</si>
  <si>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</si>
  <si>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</si>
  <si>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</si>
  <si>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</si>
  <si>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</si>
  <si>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</si>
  <si>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</si>
  <si>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</si>
  <si>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</si>
  <si>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</si>
  <si>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</si>
  <si>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</si>
  <si>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</si>
  <si>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</si>
  <si>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</si>
  <si>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</si>
  <si>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</si>
  <si>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</si>
  <si>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</si>
  <si>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</si>
  <si>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</si>
  <si>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</si>
  <si>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</si>
  <si>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</si>
  <si>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</si>
  <si>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</si>
  <si>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</si>
  <si>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</si>
  <si>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</si>
  <si>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</si>
  <si>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</si>
  <si>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</si>
  <si>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</si>
  <si>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</si>
  <si>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</si>
  <si>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</si>
  <si>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</si>
  <si>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</si>
  <si>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</si>
  <si>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</si>
  <si>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</si>
  <si>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</si>
  <si>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</si>
  <si>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</si>
  <si>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</si>
  <si>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</si>
  <si>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</si>
  <si>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</si>
  <si>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</si>
  <si>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</si>
  <si>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</si>
  <si>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</si>
  <si>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</si>
  <si>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</si>
  <si>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</si>
  <si>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</si>
  <si>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</si>
  <si>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</si>
  <si>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</si>
  <si>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</si>
  <si>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</si>
  <si>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</si>
  <si>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</si>
  <si>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</si>
  <si>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</si>
  <si>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</si>
  <si>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</si>
  <si>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</si>
  <si>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</si>
  <si>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</si>
  <si>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</si>
  <si>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</si>
  <si>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</si>
  <si>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</si>
  <si>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</si>
  <si>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</si>
  <si>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</si>
  <si>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</si>
  <si>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</si>
  <si>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</si>
  <si>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</si>
  <si>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</si>
  <si>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</si>
  <si>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</si>
  <si>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</si>
  <si>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</si>
  <si>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</si>
  <si>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</si>
  <si>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</si>
  <si>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</si>
  <si>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</si>
  <si>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</si>
  <si>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</si>
  <si>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</si>
  <si>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</si>
  <si>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</si>
  <si>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</si>
  <si>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</si>
  <si>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</si>
  <si>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</si>
  <si>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</si>
  <si>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</si>
  <si>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</si>
  <si>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</si>
  <si>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</si>
  <si>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</si>
  <si>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</si>
  <si>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</si>
  <si>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</si>
  <si>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</si>
  <si>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</si>
  <si>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</si>
  <si>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</si>
  <si>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</si>
  <si>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</si>
  <si>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</si>
  <si>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</si>
  <si>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</si>
  <si>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</si>
  <si>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</si>
  <si>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</si>
  <si>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</si>
  <si>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</si>
  <si>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</si>
  <si>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</si>
  <si>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</si>
  <si>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</si>
  <si>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</si>
  <si>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</si>
  <si>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</si>
  <si>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</si>
  <si>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</si>
  <si>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</si>
  <si>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</si>
  <si>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</si>
  <si>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</si>
  <si>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</si>
  <si>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</si>
  <si>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</si>
  <si>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</si>
  <si>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</si>
  <si>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«ՆՈՐ - ՆՈՐՔ ԱԿ»  ՓԲԸ-ի </t>
  </si>
  <si>
    <t>«ՆՈՐ - ՆՈՐՔ ԱԿ»  ՓԲԸ-ի</t>
  </si>
  <si>
    <t>«ՆՈՐ - ՆՈՐՔ ԱԿ»  ՓԲԸ-Ի</t>
  </si>
  <si>
    <t>Սոց. փաթեթի շահառուների բուժ. զննություն</t>
  </si>
  <si>
    <t>Ապահովագրական գումարների գծով</t>
  </si>
  <si>
    <t>Այլ եկամուտների գծով՝ այդ թվում</t>
  </si>
  <si>
    <t>տարածքի տրամադրման գծով</t>
  </si>
  <si>
    <t>Բուժ.սպասարկման գծով, որից՝</t>
  </si>
  <si>
    <t>լաբորատոր հետազոտություն</t>
  </si>
  <si>
    <t>զինկոմիսարիատներին  կից հանձնաժողովներում ընդգրկված բժիշկների</t>
  </si>
  <si>
    <t>ախտահանման որակի հսկողության ծառայության գծով</t>
  </si>
  <si>
    <t>Լաբորատոր հետազոտություն</t>
  </si>
  <si>
    <t>շահութահարկի գծով</t>
  </si>
  <si>
    <t>ռենտգեն սարքի սպասարկման գծով</t>
  </si>
  <si>
    <t>բուժ. սարքավորումների չափագրման գծով</t>
  </si>
  <si>
    <t>տնտեսական գույք</t>
  </si>
  <si>
    <t>այլ սարքավորումներ(տեխնիկա)</t>
  </si>
  <si>
    <t>բուժ. սարքավորում</t>
  </si>
  <si>
    <t>բուժ. սարքավորումների գծով</t>
  </si>
  <si>
    <t>«______» _________________ 2025թ.</t>
  </si>
  <si>
    <t>Չփոխհատուցվող հարկերի գծով</t>
  </si>
  <si>
    <t>այլ վերանորոգման գծով</t>
  </si>
  <si>
    <t>հրշեջ անվտանգության ծառայության գծով</t>
  </si>
  <si>
    <t>վերապատրաստման գծով</t>
  </si>
  <si>
    <t>միջնորդավճար հավաքագրումից</t>
  </si>
  <si>
    <t>փաստաթղթերի դասակարգման ծառայության  գծով</t>
  </si>
  <si>
    <t>հաշվապահական ծրագրերի  սպասարկման  ծառայության գծով</t>
  </si>
  <si>
    <t>հոսթինգ ծառայության գծով</t>
  </si>
  <si>
    <t>գազի տեխ.սպասարկում</t>
  </si>
  <si>
    <t>պաշտոնական տեղեկագրի ձեռք բերման գծով</t>
  </si>
  <si>
    <t>տարածքի չափագրման գծով</t>
  </si>
  <si>
    <t>նոտարական ծախսերի գծով</t>
  </si>
  <si>
    <t>24.11</t>
  </si>
  <si>
    <t>24.12</t>
  </si>
  <si>
    <t>բանկային ծառայությունների գծով</t>
  </si>
  <si>
    <t>՛24.10</t>
  </si>
  <si>
    <t>24.13</t>
  </si>
  <si>
    <t>24.14</t>
  </si>
  <si>
    <t>24.15</t>
  </si>
  <si>
    <t>24.16</t>
  </si>
  <si>
    <t>24.17</t>
  </si>
  <si>
    <t>24.18</t>
  </si>
  <si>
    <t>Մեծահասակ բնակիչ</t>
  </si>
  <si>
    <t>Մանկական բնակիչ</t>
  </si>
  <si>
    <t>դպրոց</t>
  </si>
  <si>
    <t>Արթմեդ</t>
  </si>
  <si>
    <t>կին</t>
  </si>
  <si>
    <t>Հակատուբ</t>
  </si>
  <si>
    <t>Կանայք</t>
  </si>
  <si>
    <t>հղի</t>
  </si>
  <si>
    <t>Կառուցվածքային ստորաբաժանման անվանումը</t>
  </si>
  <si>
    <t>Մասնագիտական կաբինետներ և բաժանմունքներ</t>
  </si>
  <si>
    <t>Թերապևտիկ բաժանմունք</t>
  </si>
  <si>
    <t>Մանկական բաժանմունք</t>
  </si>
  <si>
    <t>Կանանց կոնսուլտացիա</t>
  </si>
  <si>
    <t>Դպրոցական բաժին</t>
  </si>
  <si>
    <t>Գործիքային-ախտորոշիչ բաժանմունք</t>
  </si>
  <si>
    <t>5.1</t>
  </si>
  <si>
    <t>ԷՍԳ կաբինետ</t>
  </si>
  <si>
    <t>5.2</t>
  </si>
  <si>
    <t>Ուլտրաձայնային հետազոտության կաբինետ</t>
  </si>
  <si>
    <t>5.3</t>
  </si>
  <si>
    <t>Ռենտգեն կաբինետ</t>
  </si>
  <si>
    <t>Վիրաբուժական կաբինետ</t>
  </si>
  <si>
    <t>Նյարդաբանական կաբինետ</t>
  </si>
  <si>
    <t>Ակնաբուժական կաբինետ</t>
  </si>
  <si>
    <t>Քիթ-կոկորդ-ականջաբանական կաբինետ</t>
  </si>
  <si>
    <t>Մաշկաբանական կաբինետ</t>
  </si>
  <si>
    <t>Ներզատաբանական կաբինետ</t>
  </si>
  <si>
    <t>Ուռուցքաբանական կաբինետ</t>
  </si>
  <si>
    <t>Սրտաբանական կաբինետ</t>
  </si>
  <si>
    <t>Պրոֆ. պատվաստումների կաբինետ</t>
  </si>
  <si>
    <t>Վարակաբանական կաբինետ</t>
  </si>
  <si>
    <t>Համաճարակաբանական կաբինետ</t>
  </si>
  <si>
    <t>Ֆիզիոթերապևտիկ  կաբինետ</t>
  </si>
  <si>
    <t>Միջամտությունների կաբինետ</t>
  </si>
  <si>
    <t xml:space="preserve">  </t>
  </si>
  <si>
    <t>Հ/Հ</t>
  </si>
  <si>
    <t>Հաստիքների անվանումը</t>
  </si>
  <si>
    <t>Հաստիքային միավորների քանակը</t>
  </si>
  <si>
    <t xml:space="preserve">Հաստիքի ամսական պաշտոնային դրույքաչափը </t>
  </si>
  <si>
    <t>I. Վարչատնտեսական անձնակազմ</t>
  </si>
  <si>
    <t>Տնօրեն</t>
  </si>
  <si>
    <t>Տնօրենի տեղակալ բուժական  գծով</t>
  </si>
  <si>
    <t>Տնօրենի տեղակալ բժշկական փորձաքննության գծով</t>
  </si>
  <si>
    <t>Կադրերի գծով տեսուչ</t>
  </si>
  <si>
    <t>Գլխավոր հաշվապահ</t>
  </si>
  <si>
    <t>Դեղագետ/դեղագործ</t>
  </si>
  <si>
    <t>Հաշվապահ</t>
  </si>
  <si>
    <t>Քույր տնտեսուհի</t>
  </si>
  <si>
    <t>Բանվոր</t>
  </si>
  <si>
    <t>Քաղ. պաշտպ. շտաբի պետ</t>
  </si>
  <si>
    <t>Ավագ համակարգչային օպերատոր</t>
  </si>
  <si>
    <t>Համակարգչային օպերատոր</t>
  </si>
  <si>
    <t>Բուժքույր-վիճակագիր</t>
  </si>
  <si>
    <t>Մատենավար</t>
  </si>
  <si>
    <t>Սանիտար</t>
  </si>
  <si>
    <t xml:space="preserve"> II.Մասնագիտական կաբինետներ և բաժանմունքներ</t>
  </si>
  <si>
    <t>Տեղամասային թերապևտ/18 և բարձր տարիքի անձանց/</t>
  </si>
  <si>
    <t>Տեղամասային բուժքույր/18 և բարձր տարիքի անձանց/</t>
  </si>
  <si>
    <t>Մանկական  բաժանմունք</t>
  </si>
  <si>
    <t>Տեղամասային մանկաբույժ/մինչև 18 տարեկան երեխայի/</t>
  </si>
  <si>
    <t>Տեղամասային բուժքույր/մինչև 18 տարեկան երեխայի/</t>
  </si>
  <si>
    <t>Մանկաբարձ գինեկոլոգ</t>
  </si>
  <si>
    <t>Մանկաբարձուհի</t>
  </si>
  <si>
    <t>Դպրոցական բաժնի վարիչ</t>
  </si>
  <si>
    <t>Բուժքույր</t>
  </si>
  <si>
    <t>Բուժքույր զինկոմ 11  ամիսների  համար</t>
  </si>
  <si>
    <t>Դպրոցական բաժնի բուժքույր</t>
  </si>
  <si>
    <t xml:space="preserve"> Լոգոպեդ</t>
  </si>
  <si>
    <t>5</t>
  </si>
  <si>
    <t>Գործիքային-ախտորոշիչ  բաժանմունք</t>
  </si>
  <si>
    <t>էՍԳ կաբինետի բժիշկ</t>
  </si>
  <si>
    <t>էՍԳ կաբինետի բուժքույր</t>
  </si>
  <si>
    <t>Ոլտրաձայնային հետազոտության կաբինետ</t>
  </si>
  <si>
    <t>Սոնոգրաֆիկ կաբինետի բժիշկ</t>
  </si>
  <si>
    <t>Սոնոգրաֆիկ կաբինետի բուժքույր</t>
  </si>
  <si>
    <t>5.3*</t>
  </si>
  <si>
    <t>Բժիշկ-ռենտգենոլոգ</t>
  </si>
  <si>
    <t>Ռենտգեն լաբորանտ</t>
  </si>
  <si>
    <t>Վիրաբույժ/18 և բարձր տարիքի անձանց/</t>
  </si>
  <si>
    <t>Մանկական վիրաբույժ/մինչև 18 տարեկան երեխայի/</t>
  </si>
  <si>
    <t>Նյարդաբան/18 և բարձր տարիքի անձանց/</t>
  </si>
  <si>
    <t xml:space="preserve"> բուժքույր/18 և բարձր տարիքի անձանց/</t>
  </si>
  <si>
    <t>Մանկական նյարդաբան/մինչև 18 տարեկան երեխայի/</t>
  </si>
  <si>
    <t>8         Ակնաբուժական կաբինետ</t>
  </si>
  <si>
    <t xml:space="preserve"> Ակնաբույժ/18 և բարձր տարիքի անձանց/</t>
  </si>
  <si>
    <t>Մանկական  ակնաբույժ/մինչև 18 տարեկան երեխայի/</t>
  </si>
  <si>
    <t>Քիթ-կոկորդ-ականջաբանի կաբինետ</t>
  </si>
  <si>
    <t xml:space="preserve"> Քիթ-կոկորդ-ականջաբան/18 և բարձր տարիքի անձանց/</t>
  </si>
  <si>
    <t>Մանկական քիթ-կոկորդ ականջաբան/մինչև 18 տարեկան երեխայի/</t>
  </si>
  <si>
    <t>10*</t>
  </si>
  <si>
    <t>Մաշկաբանական  կաբինետ</t>
  </si>
  <si>
    <t>Մաշկաբան</t>
  </si>
  <si>
    <t>Մաշկաբան զինկոմ 11  ամիսների  համար</t>
  </si>
  <si>
    <t>բուժքույր</t>
  </si>
  <si>
    <t>Ներզատաբան/18 և բարձր տարիքի անձանց/</t>
  </si>
  <si>
    <t>Մանկական ներզատաբան/մինչև 18 տարեկան երեխայի/</t>
  </si>
  <si>
    <t>0.25</t>
  </si>
  <si>
    <t>2.0</t>
  </si>
  <si>
    <t>Ուռուցքաբան/18 և բարձր տարիքի անձանց/</t>
  </si>
  <si>
    <t>Ուռուցքաբանի բուժքույր/18 և բարձր տարիքի անձանց/</t>
  </si>
  <si>
    <t>Սրտաբան/18 և բարձր տարիքի անձանց/</t>
  </si>
  <si>
    <t>Սրտաբան զինկոմ 11 ամիսների  համար</t>
  </si>
  <si>
    <t>Մանկական սրտաբան/մինչև 18 տարեկան երեխայի/</t>
  </si>
  <si>
    <t xml:space="preserve"> Պրոֆ.պատվաստումների  կաբինետ</t>
  </si>
  <si>
    <t>Բժիշկ</t>
  </si>
  <si>
    <t>15*</t>
  </si>
  <si>
    <t>Բժիշկ-վարակաբան/18 և բարձր տարիքի անձանց/</t>
  </si>
  <si>
    <t>Մանկական  բժիշկ-վարակաբան/մինչև 18 տարեկան երեխայի/</t>
  </si>
  <si>
    <t>16*</t>
  </si>
  <si>
    <t>Համաճարակաբանական   կաբինետ</t>
  </si>
  <si>
    <t>Համաճարակաբան</t>
  </si>
  <si>
    <t>Համաճարակաբանի օգնական, ախտահանման սենյակի պատասխանատու</t>
  </si>
  <si>
    <t>Ֆիզիոթերապևտիկ կաբինետ</t>
  </si>
  <si>
    <t>Միջամտությունների  կաբինետ</t>
  </si>
  <si>
    <t>Միջամտությունների  կաբինետի բուժքույր</t>
  </si>
  <si>
    <t>93.5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</si>
  <si>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</si>
  <si>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ՏՆՕՐԵՆԻ Պ/Կ</t>
  </si>
  <si>
    <t xml:space="preserve">    Ա. ՕՐԴՅԱՆ</t>
  </si>
  <si>
    <t xml:space="preserve">    Ա. ՇԱՇԻԿՅԱՆ</t>
  </si>
  <si>
    <r>
      <t xml:space="preserve">Ընկերության վճարովի բժշկական ծառայությունների գծով եկամուտների </t>
    </r>
    <r>
      <rPr>
        <sz val="11"/>
        <color rgb="FF000000"/>
        <rFont val="GHEA Grapalat"/>
        <family val="3"/>
      </rPr>
      <t>եռամսյակային  և տարեկան</t>
    </r>
    <r>
      <rPr>
        <sz val="11"/>
        <color indexed="8"/>
        <rFont val="GHEA Grapalat"/>
        <family val="3"/>
      </rPr>
      <t xml:space="preserve">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</si>
  <si>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Վճարովի ծառայություններից փաստացի ստացված մուտքերի մինչև 50%-ի չափով համապատասխան մասնագետներին հաշվարկվում է լրացուցիչ աշխատավարձ</t>
  </si>
  <si>
    <t xml:space="preserve"> * Պաշտոնական դրույքաչափերի  և աշխատավարձի ֆոնդի մեջ ներառված են նաև վնասակարության համար նախատեսվող հավելավճարները:      </t>
  </si>
  <si>
    <t xml:space="preserve">           </t>
  </si>
  <si>
    <t>Ընդամենը                                         ամսական                                     աշխատավարձը /դրամ/</t>
  </si>
  <si>
    <t xml:space="preserve">«_____» _______________ 2025թ.  </t>
  </si>
  <si>
    <t>N ------------ -Ա որոշման</t>
  </si>
  <si>
    <t>Բուժքույր/18 և բարձր տարիքի անձանց/</t>
  </si>
  <si>
    <t>Բուժքույր/մինչև 18 տարեկան երեխայի/</t>
  </si>
  <si>
    <t>Ֆիզիոթերապևտիկ կաբինետի բժիշկ</t>
  </si>
  <si>
    <t>Ֆիզիոթերապևտիկ կաբինետի բուժքույր</t>
  </si>
  <si>
    <t>Ընդհանուրը</t>
  </si>
  <si>
    <t xml:space="preserve"> Բուժքույր/18 և բարձր տարիքի անձանց/</t>
  </si>
  <si>
    <t>զինկոմիսարիատներին  կից հանձնաժողովներում ընդգրկված բժիշկների գծով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</si>
  <si>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</si>
  <si>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</si>
  <si>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</si>
  <si>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</si>
  <si>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</si>
  <si>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</si>
  <si>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</si>
  <si>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</si>
  <si>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</si>
  <si>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«____» ____________________ 2025թ.</t>
  </si>
  <si>
    <t xml:space="preserve">ԵՐԵՎԱՆԻ «ՆՈՐ-ՆՈՐՔ» ԱՌՈՂՋՈՒԹՅԱՆ ԿԵՆՏՐՈՆ ՓԲԸ-Ի  </t>
  </si>
  <si>
    <t>հրշեջ անվտանգության մասնագիտացված ծառայության գծով</t>
  </si>
  <si>
    <t>հրշեջ անվտանգության մասնագիտացված ծառայության                       գծով</t>
  </si>
  <si>
    <t>ՀԱՍՏԻՔԱՑՈՒՑԱԿԸ ԵՎ ՊԱՇՏՈՆԱՅԻՆ ԴՐՈՒՅՔԱՉԱՓԵՐԸ</t>
  </si>
  <si>
    <t>ԿԱՌՈՒՑՎԱԾՔԸ</t>
  </si>
  <si>
    <t xml:space="preserve">ԵՐԵՎԱՆԻ «ՆՈՐ-ՆՈՐՔ» ԱՌՈՂՋՈՒԹՅԱՆ ԿԵՆՏՐՈՆ  ՓԱԿ ԲԱԺՆԵՏԻՐԱԿԱՆ                                  ԸՆԿԵՐՈՒԹՅԱՆ 2025 ԹՎԱԿԱՆԻ  </t>
  </si>
  <si>
    <t>Հավելված  31</t>
  </si>
  <si>
    <t xml:space="preserve">Հավելված  32 </t>
  </si>
  <si>
    <t xml:space="preserve">Հավելված 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</si>
</sst>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11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1"/>
      <color rgb="FFFF0000"/>
      <name val="Calibri"/>
      <family val="2"/>
      <scheme val="minor"/>
    </font>
    <font>
      <sz val="10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color rgb="FFFF0000"/>
      <name val="Arial"/>
      <family val="2"/>
      <charset val="204"/>
    </font>
    <font>
      <b/>
      <sz val="14"/>
      <color indexed="8"/>
      <name val="Sylfaen"/>
      <family val="1"/>
      <charset val="204"/>
    </font>
    <font>
      <b/>
      <sz val="14"/>
      <name val="Sylfaen"/>
      <family val="1"/>
      <charset val="204"/>
    </font>
    <font>
      <sz val="14"/>
      <name val="GHEA Grapalat"/>
      <family val="3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1"/>
      <color indexed="8"/>
      <name val="GHEA Grapalat"/>
      <family val="3"/>
    </font>
    <font>
      <sz val="12"/>
      <color indexed="10"/>
      <name val="GHEA Grapalat"/>
      <family val="3"/>
    </font>
    <font>
      <b/>
      <sz val="11"/>
      <color rgb="FFFF0000"/>
      <name val="Sylfaen"/>
      <family val="1"/>
    </font>
    <font>
      <b/>
      <sz val="11"/>
      <color indexed="8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1"/>
      <name val="Calibri"/>
      <family val="2"/>
      <scheme val="minor"/>
    </font>
    <font>
      <b/>
      <sz val="10"/>
      <name val="Sylfaen"/>
      <family val="1"/>
      <charset val="204"/>
    </font>
    <font>
      <b/>
      <sz val="11"/>
      <name val="Sylfaen"/>
      <family val="1"/>
    </font>
    <font>
      <sz val="10"/>
      <color rgb="FFFF0000"/>
      <name val="Sylfaen"/>
      <family val="1"/>
      <charset val="204"/>
    </font>
    <font>
      <b/>
      <sz val="10"/>
      <color theme="1"/>
      <name val="Sylfaen"/>
      <family val="1"/>
    </font>
    <font>
      <sz val="12"/>
      <name val="Arial"/>
      <family val="2"/>
    </font>
    <font>
      <b/>
      <sz val="12"/>
      <name val="Arial"/>
      <family val="2"/>
      <charset val="204"/>
    </font>
    <font>
      <sz val="10"/>
      <name val="Sylfaen"/>
      <family val="1"/>
    </font>
    <font>
      <b/>
      <sz val="11"/>
      <color rgb="FFFF0000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2"/>
      <color indexed="8"/>
      <name val="GHEA Grapalat"/>
      <family val="3"/>
    </font>
    <font>
      <sz val="11"/>
      <color theme="1"/>
      <name val="GHEA Grapalat"/>
      <family val="3"/>
      <charset val="204"/>
    </font>
    <font>
      <sz val="11"/>
      <name val="GHEA Grapalat"/>
      <family val="3"/>
      <charset val="204"/>
    </font>
    <font>
      <b/>
      <sz val="11"/>
      <name val="GHEA Grapalat"/>
      <family val="3"/>
      <charset val="204"/>
    </font>
    <font>
      <sz val="11"/>
      <color indexed="10"/>
      <name val="GHEA Grapalat"/>
      <family val="3"/>
      <charset val="204"/>
    </font>
    <font>
      <b/>
      <sz val="11"/>
      <name val="Sylfaen"/>
      <family val="1"/>
      <charset val="204"/>
    </font>
    <font>
      <b/>
      <sz val="11"/>
      <name val="Arial"/>
      <family val="2"/>
      <charset val="204"/>
    </font>
    <font>
      <b/>
      <sz val="11"/>
      <color theme="1"/>
      <name val="GHEA Grapalat"/>
      <family val="3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b/>
      <sz val="11"/>
      <name val="Arial Armenian"/>
      <family val="2"/>
      <charset val="204"/>
    </font>
    <font>
      <sz val="10"/>
      <color indexed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10"/>
      <name val="Arial Armenian"/>
      <family val="2"/>
    </font>
    <font>
      <b/>
      <sz val="11"/>
      <color indexed="10"/>
      <name val="Sylfaen"/>
      <family val="1"/>
      <charset val="204"/>
    </font>
    <font>
      <b/>
      <sz val="9"/>
      <color indexed="81"/>
      <name val="Tahoma"/>
      <family val="2"/>
    </font>
    <font>
      <sz val="11"/>
      <color rgb="FF00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68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44" fillId="2" borderId="1" xfId="1" applyFont="1" applyFill="1" applyBorder="1" applyAlignment="1">
      <alignment horizontal="center" vertical="center"/>
    </xf>
    <xf numFmtId="0" fontId="40" fillId="2" borderId="1" xfId="1" applyFont="1" applyFill="1" applyBorder="1" applyAlignment="1">
      <alignment horizontal="center" vertical="center"/>
    </xf>
    <xf numFmtId="0" fontId="40" fillId="0" borderId="14" xfId="5" applyFont="1" applyBorder="1" applyAlignment="1" applyProtection="1">
      <alignment vertical="center" wrapText="1"/>
      <protection hidden="1"/>
    </xf>
    <xf numFmtId="167" fontId="10" fillId="2" borderId="0" xfId="1" applyNumberFormat="1" applyFont="1" applyFill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169" fontId="10" fillId="0" borderId="0" xfId="0" applyNumberFormat="1" applyFont="1" applyAlignment="1">
      <alignment vertical="center"/>
    </xf>
    <xf numFmtId="169" fontId="10" fillId="2" borderId="1" xfId="0" applyNumberFormat="1" applyFont="1" applyFill="1" applyBorder="1" applyAlignment="1">
      <alignment horizontal="center" vertical="center"/>
    </xf>
    <xf numFmtId="169" fontId="10" fillId="2" borderId="1" xfId="0" applyNumberFormat="1" applyFont="1" applyFill="1" applyBorder="1" applyAlignment="1" applyProtection="1">
      <alignment horizontal="center" vertical="center"/>
      <protection locked="0"/>
    </xf>
    <xf numFmtId="169" fontId="10" fillId="2" borderId="1" xfId="0" applyNumberFormat="1" applyFont="1" applyFill="1" applyBorder="1" applyAlignment="1">
      <alignment horizontal="center" vertical="center" wrapText="1"/>
    </xf>
    <xf numFmtId="169" fontId="40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4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horizontal="left" vertical="center" wrapText="1"/>
    </xf>
    <xf numFmtId="169" fontId="40" fillId="2" borderId="1" xfId="60" applyNumberFormat="1" applyFont="1" applyFill="1" applyBorder="1" applyAlignment="1">
      <alignment horizontal="center" vertical="center" wrapText="1"/>
    </xf>
    <xf numFmtId="169" fontId="40" fillId="2" borderId="1" xfId="1" applyNumberFormat="1" applyFont="1" applyFill="1" applyBorder="1" applyAlignment="1" applyProtection="1">
      <alignment horizontal="center" vertical="center"/>
      <protection hidden="1"/>
    </xf>
    <xf numFmtId="168" fontId="10" fillId="2" borderId="1" xfId="1" applyNumberFormat="1" applyFont="1" applyFill="1" applyBorder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169" fontId="10" fillId="2" borderId="1" xfId="60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169" fontId="44" fillId="2" borderId="1" xfId="0" applyNumberFormat="1" applyFont="1" applyFill="1" applyBorder="1" applyAlignment="1" applyProtection="1">
      <alignment horizontal="center" vertical="center"/>
      <protection locked="0"/>
    </xf>
    <xf numFmtId="169" fontId="44" fillId="2" borderId="1" xfId="0" applyNumberFormat="1" applyFont="1" applyFill="1" applyBorder="1" applyAlignment="1">
      <alignment horizontal="center" vertical="center"/>
    </xf>
    <xf numFmtId="168" fontId="40" fillId="2" borderId="1" xfId="0" applyNumberFormat="1" applyFont="1" applyFill="1" applyBorder="1" applyAlignment="1">
      <alignment horizontal="center" vertical="center" wrapText="1"/>
    </xf>
    <xf numFmtId="168" fontId="10" fillId="2" borderId="1" xfId="0" applyNumberFormat="1" applyFont="1" applyFill="1" applyBorder="1" applyAlignment="1">
      <alignment horizontal="center" vertical="center" wrapText="1"/>
    </xf>
    <xf numFmtId="169" fontId="43" fillId="2" borderId="1" xfId="60" applyNumberFormat="1" applyFont="1" applyFill="1" applyBorder="1" applyAlignment="1">
      <alignment horizontal="left" vertical="center" wrapText="1"/>
    </xf>
    <xf numFmtId="1" fontId="43" fillId="2" borderId="1" xfId="1" applyNumberFormat="1" applyFont="1" applyFill="1" applyBorder="1" applyAlignment="1">
      <alignment horizontal="center" vertical="center"/>
    </xf>
    <xf numFmtId="0" fontId="43" fillId="0" borderId="0" xfId="5" applyFont="1"/>
    <xf numFmtId="167" fontId="44" fillId="2" borderId="1" xfId="1" applyNumberFormat="1" applyFont="1" applyFill="1" applyBorder="1" applyAlignment="1">
      <alignment horizontal="center" vertical="center" wrapText="1"/>
    </xf>
    <xf numFmtId="168" fontId="44" fillId="2" borderId="1" xfId="1" quotePrefix="1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0" fillId="2" borderId="0" xfId="0" applyFont="1" applyFill="1"/>
    <xf numFmtId="0" fontId="58" fillId="26" borderId="0" xfId="1" applyFont="1" applyFill="1" applyAlignment="1">
      <alignment horizontal="right" vertical="center"/>
    </xf>
    <xf numFmtId="0" fontId="68" fillId="0" borderId="0" xfId="0" applyFont="1"/>
    <xf numFmtId="0" fontId="58" fillId="26" borderId="0" xfId="0" applyFont="1" applyFill="1" applyAlignment="1">
      <alignment horizontal="center"/>
    </xf>
    <xf numFmtId="0" fontId="58" fillId="26" borderId="0" xfId="0" applyFont="1" applyFill="1" applyAlignment="1">
      <alignment horizontal="center" vertical="center" wrapText="1"/>
    </xf>
    <xf numFmtId="0" fontId="67" fillId="0" borderId="0" xfId="0" applyFont="1"/>
    <xf numFmtId="0" fontId="8" fillId="26" borderId="0" xfId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9" fillId="0" borderId="0" xfId="0" applyFont="1"/>
    <xf numFmtId="0" fontId="70" fillId="0" borderId="0" xfId="0" applyFont="1"/>
    <xf numFmtId="0" fontId="18" fillId="2" borderId="0" xfId="0" applyFont="1" applyFill="1" applyAlignment="1">
      <alignment vertical="center" wrapText="1"/>
    </xf>
    <xf numFmtId="0" fontId="71" fillId="0" borderId="0" xfId="0" applyFont="1" applyAlignment="1">
      <alignment horizontal="center" vertical="center"/>
    </xf>
    <xf numFmtId="0" fontId="18" fillId="2" borderId="0" xfId="0" applyFont="1" applyFill="1"/>
    <xf numFmtId="0" fontId="72" fillId="0" borderId="0" xfId="0" applyFont="1"/>
    <xf numFmtId="0" fontId="71" fillId="0" borderId="0" xfId="0" applyFont="1"/>
    <xf numFmtId="0" fontId="72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3" fillId="2" borderId="0" xfId="0" applyFont="1" applyFill="1"/>
    <xf numFmtId="0" fontId="74" fillId="0" borderId="0" xfId="0" applyFont="1"/>
    <xf numFmtId="0" fontId="75" fillId="0" borderId="0" xfId="0" applyFont="1"/>
    <xf numFmtId="0" fontId="10" fillId="2" borderId="0" xfId="0" applyFont="1" applyFill="1" applyAlignment="1">
      <alignment horizontal="center"/>
    </xf>
    <xf numFmtId="0" fontId="58" fillId="0" borderId="0" xfId="0" applyFont="1" applyAlignment="1">
      <alignment horizontal="center"/>
    </xf>
    <xf numFmtId="0" fontId="76" fillId="0" borderId="0" xfId="0" applyFont="1" applyAlignment="1">
      <alignment horizontal="center"/>
    </xf>
    <xf numFmtId="0" fontId="58" fillId="0" borderId="0" xfId="0" applyFont="1" applyAlignment="1">
      <alignment horizontal="left"/>
    </xf>
    <xf numFmtId="0" fontId="76" fillId="0" borderId="0" xfId="0" applyFont="1" applyAlignment="1">
      <alignment horizontal="left"/>
    </xf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 applyAlignment="1">
      <alignment wrapText="1"/>
    </xf>
    <xf numFmtId="0" fontId="10" fillId="2" borderId="13" xfId="0" applyFont="1" applyFill="1" applyBorder="1" applyAlignment="1">
      <alignment wrapText="1"/>
    </xf>
    <xf numFmtId="0" fontId="8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4" xfId="0" applyFont="1" applyFill="1" applyBorder="1"/>
    <xf numFmtId="0" fontId="10" fillId="2" borderId="15" xfId="0" applyFont="1" applyFill="1" applyBorder="1"/>
    <xf numFmtId="0" fontId="10" fillId="2" borderId="13" xfId="0" applyFont="1" applyFill="1" applyBorder="1"/>
    <xf numFmtId="0" fontId="8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8" fillId="26" borderId="0" xfId="0" applyFont="1" applyFill="1" applyAlignment="1">
      <alignment horizontal="center" vertical="center" wrapText="1"/>
    </xf>
    <xf numFmtId="0" fontId="69" fillId="26" borderId="0" xfId="0" applyFont="1" applyFill="1" applyAlignment="1">
      <alignment horizontal="center" vertical="center" wrapText="1"/>
    </xf>
    <xf numFmtId="0" fontId="9" fillId="2" borderId="0" xfId="0" applyFont="1" applyFill="1"/>
    <xf numFmtId="0" fontId="68" fillId="26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2" borderId="2" xfId="0" applyFont="1" applyFill="1" applyBorder="1" applyAlignment="1">
      <alignment horizontal="center" vertical="center"/>
    </xf>
    <xf numFmtId="0" fontId="78" fillId="0" borderId="0" xfId="0" applyFont="1"/>
    <xf numFmtId="0" fontId="79" fillId="26" borderId="0" xfId="0" applyFont="1" applyFill="1" applyAlignment="1">
      <alignment horizontal="center" vertical="center" wrapText="1"/>
    </xf>
    <xf numFmtId="0" fontId="80" fillId="26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62" fillId="2" borderId="1" xfId="0" applyFont="1" applyFill="1" applyBorder="1"/>
    <xf numFmtId="0" fontId="80" fillId="26" borderId="0" xfId="0" applyFont="1" applyFill="1" applyAlignment="1">
      <alignment horizontal="center" vertical="center"/>
    </xf>
    <xf numFmtId="0" fontId="68" fillId="0" borderId="0" xfId="0" applyFont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top" wrapText="1"/>
    </xf>
    <xf numFmtId="1" fontId="62" fillId="2" borderId="1" xfId="0" applyNumberFormat="1" applyFont="1" applyFill="1" applyBorder="1" applyAlignment="1">
      <alignment horizontal="center" vertical="top" wrapText="1"/>
    </xf>
    <xf numFmtId="0" fontId="81" fillId="26" borderId="0" xfId="0" applyFont="1" applyFill="1" applyAlignment="1">
      <alignment horizontal="center" vertical="center"/>
    </xf>
    <xf numFmtId="1" fontId="81" fillId="26" borderId="0" xfId="0" applyNumberFormat="1" applyFont="1" applyFill="1" applyAlignment="1">
      <alignment horizontal="center" vertical="center"/>
    </xf>
    <xf numFmtId="1" fontId="82" fillId="26" borderId="0" xfId="0" applyNumberFormat="1" applyFont="1" applyFill="1" applyAlignment="1">
      <alignment horizontal="center" vertical="center"/>
    </xf>
    <xf numFmtId="0" fontId="82" fillId="26" borderId="0" xfId="0" applyFont="1" applyFill="1" applyAlignment="1">
      <alignment horizontal="center" vertical="center"/>
    </xf>
    <xf numFmtId="0" fontId="83" fillId="0" borderId="0" xfId="0" applyFont="1"/>
    <xf numFmtId="1" fontId="10" fillId="2" borderId="1" xfId="0" applyNumberFormat="1" applyFont="1" applyFill="1" applyBorder="1" applyAlignment="1">
      <alignment horizontal="center" vertical="top" wrapText="1"/>
    </xf>
    <xf numFmtId="0" fontId="84" fillId="0" borderId="0" xfId="0" applyFont="1"/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vertical="top" wrapText="1"/>
    </xf>
    <xf numFmtId="168" fontId="11" fillId="2" borderId="1" xfId="0" applyNumberFormat="1" applyFont="1" applyFill="1" applyBorder="1" applyAlignment="1">
      <alignment horizontal="center"/>
    </xf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center" vertical="top" wrapText="1"/>
    </xf>
    <xf numFmtId="2" fontId="85" fillId="26" borderId="0" xfId="0" applyNumberFormat="1" applyFont="1" applyFill="1" applyAlignment="1">
      <alignment horizontal="center" vertical="center"/>
    </xf>
    <xf numFmtId="0" fontId="81" fillId="0" borderId="0" xfId="0" applyFont="1"/>
    <xf numFmtId="49" fontId="10" fillId="2" borderId="28" xfId="0" applyNumberFormat="1" applyFont="1" applyFill="1" applyBorder="1" applyAlignment="1">
      <alignment wrapText="1"/>
    </xf>
    <xf numFmtId="2" fontId="11" fillId="2" borderId="14" xfId="0" applyNumberFormat="1" applyFont="1" applyFill="1" applyBorder="1" applyAlignment="1">
      <alignment wrapText="1"/>
    </xf>
    <xf numFmtId="2" fontId="10" fillId="2" borderId="15" xfId="0" applyNumberFormat="1" applyFont="1" applyFill="1" applyBorder="1" applyAlignment="1">
      <alignment wrapText="1"/>
    </xf>
    <xf numFmtId="2" fontId="10" fillId="2" borderId="13" xfId="0" applyNumberFormat="1" applyFont="1" applyFill="1" applyBorder="1" applyAlignment="1">
      <alignment wrapText="1"/>
    </xf>
    <xf numFmtId="0" fontId="10" fillId="0" borderId="0" xfId="0" applyFont="1"/>
    <xf numFmtId="0" fontId="10" fillId="2" borderId="30" xfId="0" applyFont="1" applyFill="1" applyBorder="1" applyAlignment="1">
      <alignment vertical="top" wrapText="1"/>
    </xf>
    <xf numFmtId="168" fontId="10" fillId="2" borderId="29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1" fontId="10" fillId="0" borderId="0" xfId="0" applyNumberFormat="1" applyFont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8" fontId="10" fillId="2" borderId="1" xfId="0" applyNumberFormat="1" applyFont="1" applyFill="1" applyBorder="1" applyAlignment="1">
      <alignment horizontal="center"/>
    </xf>
    <xf numFmtId="0" fontId="11" fillId="2" borderId="48" xfId="0" applyFont="1" applyFill="1" applyBorder="1" applyAlignment="1">
      <alignment vertical="top" wrapText="1"/>
    </xf>
    <xf numFmtId="168" fontId="11" fillId="2" borderId="48" xfId="0" applyNumberFormat="1" applyFont="1" applyFill="1" applyBorder="1" applyAlignment="1">
      <alignment horizontal="center" vertical="top" wrapText="1"/>
    </xf>
    <xf numFmtId="1" fontId="10" fillId="2" borderId="48" xfId="0" applyNumberFormat="1" applyFont="1" applyFill="1" applyBorder="1" applyAlignment="1">
      <alignment horizontal="center" vertical="top" wrapText="1"/>
    </xf>
    <xf numFmtId="1" fontId="11" fillId="2" borderId="48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2" borderId="14" xfId="0" applyFont="1" applyFill="1" applyBorder="1"/>
    <xf numFmtId="2" fontId="10" fillId="2" borderId="0" xfId="0" applyNumberFormat="1" applyFont="1" applyFill="1"/>
    <xf numFmtId="1" fontId="10" fillId="2" borderId="0" xfId="0" applyNumberFormat="1" applyFont="1" applyFill="1"/>
    <xf numFmtId="2" fontId="10" fillId="2" borderId="49" xfId="0" applyNumberFormat="1" applyFont="1" applyFill="1" applyBorder="1"/>
    <xf numFmtId="0" fontId="86" fillId="26" borderId="0" xfId="0" applyFont="1" applyFill="1" applyAlignment="1">
      <alignment horizontal="center" vertical="center"/>
    </xf>
    <xf numFmtId="1" fontId="10" fillId="0" borderId="49" xfId="0" applyNumberFormat="1" applyFont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center" vertical="top" wrapText="1"/>
    </xf>
    <xf numFmtId="2" fontId="10" fillId="2" borderId="3" xfId="0" applyNumberFormat="1" applyFont="1" applyFill="1" applyBorder="1"/>
    <xf numFmtId="1" fontId="10" fillId="2" borderId="3" xfId="0" applyNumberFormat="1" applyFont="1" applyFill="1" applyBorder="1"/>
    <xf numFmtId="2" fontId="10" fillId="2" borderId="30" xfId="0" applyNumberFormat="1" applyFont="1" applyFill="1" applyBorder="1"/>
    <xf numFmtId="0" fontId="50" fillId="2" borderId="30" xfId="0" applyFont="1" applyFill="1" applyBorder="1" applyAlignment="1">
      <alignment vertical="top" wrapText="1"/>
    </xf>
    <xf numFmtId="1" fontId="10" fillId="27" borderId="49" xfId="0" applyNumberFormat="1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left" vertical="top" wrapText="1"/>
    </xf>
    <xf numFmtId="1" fontId="10" fillId="27" borderId="0" xfId="0" applyNumberFormat="1" applyFont="1" applyFill="1" applyAlignment="1">
      <alignment horizontal="center" vertical="top" wrapText="1"/>
    </xf>
    <xf numFmtId="0" fontId="82" fillId="0" borderId="0" xfId="0" applyFont="1"/>
    <xf numFmtId="0" fontId="10" fillId="27" borderId="0" xfId="0" applyFont="1" applyFill="1" applyAlignment="1">
      <alignment horizontal="center"/>
    </xf>
    <xf numFmtId="1" fontId="85" fillId="26" borderId="0" xfId="0" applyNumberFormat="1" applyFont="1" applyFill="1" applyAlignment="1">
      <alignment horizontal="center" vertical="center"/>
    </xf>
    <xf numFmtId="0" fontId="87" fillId="0" borderId="0" xfId="0" applyFont="1"/>
    <xf numFmtId="0" fontId="11" fillId="2" borderId="1" xfId="0" applyFont="1" applyFill="1" applyBorder="1" applyAlignment="1">
      <alignment wrapText="1"/>
    </xf>
    <xf numFmtId="1" fontId="80" fillId="26" borderId="0" xfId="0" applyNumberFormat="1" applyFont="1" applyFill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/>
    </xf>
    <xf numFmtId="49" fontId="50" fillId="2" borderId="14" xfId="0" applyNumberFormat="1" applyFont="1" applyFill="1" applyBorder="1" applyAlignment="1">
      <alignment wrapText="1"/>
    </xf>
    <xf numFmtId="2" fontId="50" fillId="2" borderId="14" xfId="0" applyNumberFormat="1" applyFont="1" applyFill="1" applyBorder="1" applyAlignment="1">
      <alignment wrapText="1"/>
    </xf>
    <xf numFmtId="2" fontId="50" fillId="2" borderId="15" xfId="0" applyNumberFormat="1" applyFont="1" applyFill="1" applyBorder="1" applyAlignment="1">
      <alignment wrapText="1"/>
    </xf>
    <xf numFmtId="2" fontId="50" fillId="2" borderId="13" xfId="0" applyNumberFormat="1" applyFont="1" applyFill="1" applyBorder="1" applyAlignment="1">
      <alignment wrapText="1"/>
    </xf>
    <xf numFmtId="0" fontId="88" fillId="26" borderId="0" xfId="0" applyFont="1" applyFill="1" applyAlignment="1">
      <alignment horizontal="center" vertical="center"/>
    </xf>
    <xf numFmtId="0" fontId="78" fillId="27" borderId="0" xfId="0" applyFont="1" applyFill="1" applyAlignment="1">
      <alignment horizontal="center"/>
    </xf>
    <xf numFmtId="0" fontId="11" fillId="2" borderId="0" xfId="0" applyFont="1" applyFill="1"/>
    <xf numFmtId="0" fontId="10" fillId="2" borderId="29" xfId="0" applyFont="1" applyFill="1" applyBorder="1"/>
    <xf numFmtId="0" fontId="10" fillId="2" borderId="29" xfId="0" applyFont="1" applyFill="1" applyBorder="1" applyAlignment="1">
      <alignment horizontal="center"/>
    </xf>
    <xf numFmtId="1" fontId="10" fillId="2" borderId="29" xfId="0" applyNumberFormat="1" applyFont="1" applyFill="1" applyBorder="1" applyAlignment="1">
      <alignment horizontal="center" vertical="top" wrapText="1"/>
    </xf>
    <xf numFmtId="0" fontId="54" fillId="2" borderId="1" xfId="0" applyFont="1" applyFill="1" applyBorder="1" applyAlignment="1">
      <alignment vertical="top" wrapText="1"/>
    </xf>
    <xf numFmtId="168" fontId="11" fillId="2" borderId="29" xfId="0" applyNumberFormat="1" applyFont="1" applyFill="1" applyBorder="1" applyAlignment="1">
      <alignment horizontal="center" vertical="top" wrapText="1"/>
    </xf>
    <xf numFmtId="1" fontId="10" fillId="2" borderId="29" xfId="0" applyNumberFormat="1" applyFont="1" applyFill="1" applyBorder="1" applyAlignment="1">
      <alignment horizontal="center"/>
    </xf>
    <xf numFmtId="1" fontId="11" fillId="2" borderId="29" xfId="0" applyNumberFormat="1" applyFont="1" applyFill="1" applyBorder="1" applyAlignment="1">
      <alignment horizontal="center" vertical="top" wrapText="1"/>
    </xf>
    <xf numFmtId="0" fontId="54" fillId="2" borderId="16" xfId="0" applyFont="1" applyFill="1" applyBorder="1" applyAlignment="1">
      <alignment vertical="top" wrapText="1"/>
    </xf>
    <xf numFmtId="168" fontId="11" fillId="2" borderId="15" xfId="0" applyNumberFormat="1" applyFont="1" applyFill="1" applyBorder="1" applyAlignment="1">
      <alignment horizontal="center" vertical="top" wrapText="1"/>
    </xf>
    <xf numFmtId="1" fontId="10" fillId="2" borderId="15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 vertical="top" wrapText="1"/>
    </xf>
    <xf numFmtId="0" fontId="10" fillId="2" borderId="48" xfId="0" applyFont="1" applyFill="1" applyBorder="1"/>
    <xf numFmtId="168" fontId="10" fillId="2" borderId="48" xfId="0" applyNumberFormat="1" applyFont="1" applyFill="1" applyBorder="1" applyAlignment="1">
      <alignment horizontal="center" vertical="top" wrapText="1"/>
    </xf>
    <xf numFmtId="0" fontId="10" fillId="2" borderId="48" xfId="0" applyFont="1" applyFill="1" applyBorder="1" applyAlignment="1">
      <alignment horizontal="center"/>
    </xf>
    <xf numFmtId="0" fontId="85" fillId="26" borderId="0" xfId="0" applyFont="1" applyFill="1" applyAlignment="1">
      <alignment horizontal="center" vertical="center"/>
    </xf>
    <xf numFmtId="168" fontId="90" fillId="2" borderId="1" xfId="0" applyNumberFormat="1" applyFont="1" applyFill="1" applyBorder="1" applyAlignment="1">
      <alignment horizontal="center"/>
    </xf>
    <xf numFmtId="0" fontId="89" fillId="2" borderId="1" xfId="0" applyFont="1" applyFill="1" applyBorder="1"/>
    <xf numFmtId="1" fontId="90" fillId="2" borderId="1" xfId="0" applyNumberFormat="1" applyFont="1" applyFill="1" applyBorder="1" applyAlignment="1">
      <alignment horizontal="center"/>
    </xf>
    <xf numFmtId="0" fontId="50" fillId="2" borderId="30" xfId="0" applyFont="1" applyFill="1" applyBorder="1" applyAlignment="1">
      <alignment horizontal="left" vertical="top" wrapText="1"/>
    </xf>
    <xf numFmtId="2" fontId="10" fillId="2" borderId="29" xfId="0" applyNumberFormat="1" applyFont="1" applyFill="1" applyBorder="1" applyAlignment="1">
      <alignment horizontal="center" vertical="top" wrapText="1"/>
    </xf>
    <xf numFmtId="0" fontId="50" fillId="0" borderId="1" xfId="0" applyFont="1" applyBorder="1" applyAlignment="1">
      <alignment horizontal="center"/>
    </xf>
    <xf numFmtId="0" fontId="50" fillId="2" borderId="1" xfId="0" applyFont="1" applyFill="1" applyBorder="1" applyAlignment="1">
      <alignment vertical="top" wrapText="1"/>
    </xf>
    <xf numFmtId="0" fontId="50" fillId="2" borderId="1" xfId="0" applyFont="1" applyFill="1" applyBorder="1" applyAlignment="1">
      <alignment horizontal="left"/>
    </xf>
    <xf numFmtId="0" fontId="68" fillId="2" borderId="0" xfId="0" applyFont="1" applyFill="1"/>
    <xf numFmtId="0" fontId="10" fillId="2" borderId="30" xfId="0" applyFont="1" applyFill="1" applyBorder="1" applyAlignment="1">
      <alignment horizontal="left" vertical="top" wrapText="1"/>
    </xf>
    <xf numFmtId="0" fontId="10" fillId="2" borderId="48" xfId="0" applyFont="1" applyFill="1" applyBorder="1" applyAlignment="1">
      <alignment vertical="top" wrapText="1"/>
    </xf>
    <xf numFmtId="0" fontId="50" fillId="0" borderId="0" xfId="0" applyFont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78" fillId="27" borderId="2" xfId="0" applyFont="1" applyFill="1" applyBorder="1" applyAlignment="1">
      <alignment horizontal="center"/>
    </xf>
    <xf numFmtId="0" fontId="10" fillId="2" borderId="29" xfId="0" applyFont="1" applyFill="1" applyBorder="1" applyAlignment="1">
      <alignment vertical="top" wrapText="1"/>
    </xf>
    <xf numFmtId="2" fontId="81" fillId="26" borderId="0" xfId="0" applyNumberFormat="1" applyFont="1" applyFill="1" applyAlignment="1">
      <alignment horizontal="center" vertical="center"/>
    </xf>
    <xf numFmtId="0" fontId="68" fillId="2" borderId="1" xfId="0" applyFont="1" applyFill="1" applyBorder="1"/>
    <xf numFmtId="1" fontId="86" fillId="26" borderId="0" xfId="0" applyNumberFormat="1" applyFont="1" applyFill="1" applyAlignment="1">
      <alignment horizontal="center" vertical="center"/>
    </xf>
    <xf numFmtId="0" fontId="54" fillId="2" borderId="0" xfId="0" applyFont="1" applyFill="1" applyAlignment="1">
      <alignment vertical="top"/>
    </xf>
    <xf numFmtId="1" fontId="10" fillId="2" borderId="49" xfId="0" applyNumberFormat="1" applyFont="1" applyFill="1" applyBorder="1" applyAlignment="1">
      <alignment horizontal="center" vertical="top" wrapText="1"/>
    </xf>
    <xf numFmtId="0" fontId="10" fillId="2" borderId="30" xfId="0" applyFont="1" applyFill="1" applyBorder="1" applyAlignment="1">
      <alignment horizontal="left" wrapText="1"/>
    </xf>
    <xf numFmtId="0" fontId="91" fillId="0" borderId="0" xfId="0" applyFont="1"/>
    <xf numFmtId="0" fontId="10" fillId="2" borderId="48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vertical="top"/>
    </xf>
    <xf numFmtId="0" fontId="10" fillId="27" borderId="5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1" fontId="11" fillId="2" borderId="48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left" wrapText="1"/>
    </xf>
    <xf numFmtId="0" fontId="54" fillId="2" borderId="0" xfId="0" applyFont="1" applyFill="1"/>
    <xf numFmtId="0" fontId="50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0" fontId="50" fillId="2" borderId="29" xfId="0" applyFont="1" applyFill="1" applyBorder="1" applyAlignment="1">
      <alignment horizontal="left" vertical="top" wrapText="1"/>
    </xf>
    <xf numFmtId="1" fontId="11" fillId="2" borderId="0" xfId="0" applyNumberFormat="1" applyFont="1" applyFill="1" applyAlignment="1">
      <alignment horizontal="left" wrapText="1"/>
    </xf>
    <xf numFmtId="0" fontId="10" fillId="27" borderId="30" xfId="0" applyFont="1" applyFill="1" applyBorder="1" applyAlignment="1">
      <alignment horizontal="center"/>
    </xf>
    <xf numFmtId="0" fontId="78" fillId="27" borderId="1" xfId="0" applyFont="1" applyFill="1" applyBorder="1" applyAlignment="1">
      <alignment horizontal="center"/>
    </xf>
    <xf numFmtId="0" fontId="10" fillId="27" borderId="49" xfId="0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left" wrapText="1"/>
    </xf>
    <xf numFmtId="0" fontId="78" fillId="27" borderId="49" xfId="0" applyFont="1" applyFill="1" applyBorder="1" applyAlignment="1">
      <alignment horizontal="center"/>
    </xf>
    <xf numFmtId="0" fontId="11" fillId="2" borderId="29" xfId="0" applyFont="1" applyFill="1" applyBorder="1" applyAlignment="1">
      <alignment vertical="top" wrapText="1"/>
    </xf>
    <xf numFmtId="2" fontId="11" fillId="2" borderId="2" xfId="0" applyNumberFormat="1" applyFont="1" applyFill="1" applyBorder="1" applyAlignment="1">
      <alignment horizontal="left" wrapText="1"/>
    </xf>
    <xf numFmtId="0" fontId="10" fillId="2" borderId="50" xfId="0" applyFont="1" applyFill="1" applyBorder="1" applyAlignment="1">
      <alignment vertical="top" wrapText="1"/>
    </xf>
    <xf numFmtId="168" fontId="10" fillId="2" borderId="50" xfId="0" applyNumberFormat="1" applyFont="1" applyFill="1" applyBorder="1" applyAlignment="1">
      <alignment horizontal="center" vertical="top" wrapText="1"/>
    </xf>
    <xf numFmtId="1" fontId="10" fillId="2" borderId="50" xfId="0" applyNumberFormat="1" applyFont="1" applyFill="1" applyBorder="1" applyAlignment="1">
      <alignment horizontal="center" vertical="top" wrapText="1"/>
    </xf>
    <xf numFmtId="1" fontId="79" fillId="26" borderId="0" xfId="0" applyNumberFormat="1" applyFont="1" applyFill="1" applyAlignment="1">
      <alignment horizontal="center" vertical="center"/>
    </xf>
    <xf numFmtId="2" fontId="11" fillId="2" borderId="0" xfId="0" applyNumberFormat="1" applyFont="1" applyFill="1"/>
    <xf numFmtId="2" fontId="10" fillId="2" borderId="0" xfId="0" applyNumberFormat="1" applyFont="1" applyFill="1" applyAlignment="1">
      <alignment wrapText="1"/>
    </xf>
    <xf numFmtId="0" fontId="92" fillId="26" borderId="0" xfId="0" applyFont="1" applyFill="1" applyAlignment="1">
      <alignment horizontal="center" vertical="center"/>
    </xf>
    <xf numFmtId="1" fontId="92" fillId="26" borderId="0" xfId="0" applyNumberFormat="1" applyFont="1" applyFill="1" applyAlignment="1">
      <alignment horizontal="center" vertical="center"/>
    </xf>
    <xf numFmtId="0" fontId="93" fillId="26" borderId="0" xfId="0" applyFont="1" applyFill="1" applyAlignment="1">
      <alignment horizontal="center" vertical="center"/>
    </xf>
    <xf numFmtId="0" fontId="94" fillId="0" borderId="0" xfId="0" applyFont="1"/>
    <xf numFmtId="1" fontId="95" fillId="2" borderId="29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/>
    </xf>
    <xf numFmtId="0" fontId="85" fillId="0" borderId="0" xfId="0" applyFont="1"/>
    <xf numFmtId="0" fontId="97" fillId="27" borderId="0" xfId="0" applyFont="1" applyFill="1" applyAlignment="1">
      <alignment horizontal="center"/>
    </xf>
    <xf numFmtId="0" fontId="97" fillId="2" borderId="0" xfId="0" applyFont="1" applyFill="1" applyAlignment="1">
      <alignment wrapText="1"/>
    </xf>
    <xf numFmtId="0" fontId="97" fillId="27" borderId="0" xfId="0" applyFont="1" applyFill="1"/>
    <xf numFmtId="0" fontId="97" fillId="2" borderId="0" xfId="0" applyFont="1" applyFill="1" applyAlignment="1">
      <alignment horizontal="center" wrapText="1"/>
    </xf>
    <xf numFmtId="0" fontId="98" fillId="2" borderId="0" xfId="0" applyFont="1" applyFill="1"/>
    <xf numFmtId="0" fontId="97" fillId="2" borderId="0" xfId="0" applyFont="1" applyFill="1"/>
    <xf numFmtId="0" fontId="99" fillId="27" borderId="0" xfId="0" applyFont="1" applyFill="1"/>
    <xf numFmtId="0" fontId="98" fillId="2" borderId="3" xfId="0" applyFont="1" applyFill="1" applyBorder="1"/>
    <xf numFmtId="0" fontId="98" fillId="2" borderId="0" xfId="0" applyFont="1" applyFill="1" applyAlignment="1">
      <alignment horizontal="center"/>
    </xf>
    <xf numFmtId="0" fontId="101" fillId="2" borderId="0" xfId="0" applyFont="1" applyFill="1"/>
    <xf numFmtId="0" fontId="102" fillId="2" borderId="3" xfId="0" applyFont="1" applyFill="1" applyBorder="1"/>
    <xf numFmtId="0" fontId="103" fillId="2" borderId="0" xfId="0" applyFont="1" applyFill="1"/>
    <xf numFmtId="0" fontId="104" fillId="0" borderId="0" xfId="0" applyFont="1"/>
    <xf numFmtId="0" fontId="103" fillId="2" borderId="0" xfId="0" applyFont="1" applyFill="1" applyAlignment="1">
      <alignment horizontal="left"/>
    </xf>
    <xf numFmtId="0" fontId="105" fillId="2" borderId="0" xfId="0" applyFont="1" applyFill="1" applyAlignment="1">
      <alignment horizontal="left"/>
    </xf>
    <xf numFmtId="0" fontId="89" fillId="2" borderId="0" xfId="0" applyFont="1" applyFill="1"/>
    <xf numFmtId="0" fontId="106" fillId="0" borderId="0" xfId="0" applyFont="1"/>
    <xf numFmtId="0" fontId="108" fillId="0" borderId="0" xfId="0" applyFont="1" applyAlignment="1">
      <alignment horizontal="center" wrapText="1"/>
    </xf>
    <xf numFmtId="0" fontId="109" fillId="0" borderId="0" xfId="0" applyFont="1" applyAlignment="1">
      <alignment horizontal="left" wrapText="1"/>
    </xf>
    <xf numFmtId="0" fontId="109" fillId="0" borderId="0" xfId="0" applyFont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9" fillId="2" borderId="2" xfId="0" applyFont="1" applyFill="1" applyBorder="1"/>
    <xf numFmtId="1" fontId="10" fillId="2" borderId="1" xfId="0" applyNumberFormat="1" applyFont="1" applyFill="1" applyBorder="1" applyAlignment="1">
      <alignment vertical="top" wrapText="1"/>
    </xf>
    <xf numFmtId="2" fontId="10" fillId="2" borderId="1" xfId="0" applyNumberFormat="1" applyFont="1" applyFill="1" applyBorder="1" applyAlignment="1">
      <alignment vertical="top" wrapText="1"/>
    </xf>
    <xf numFmtId="2" fontId="10" fillId="2" borderId="48" xfId="0" applyNumberFormat="1" applyFont="1" applyFill="1" applyBorder="1" applyAlignment="1">
      <alignment vertical="top" wrapText="1"/>
    </xf>
    <xf numFmtId="49" fontId="10" fillId="2" borderId="15" xfId="0" applyNumberFormat="1" applyFont="1" applyFill="1" applyBorder="1"/>
    <xf numFmtId="1" fontId="10" fillId="2" borderId="48" xfId="0" applyNumberFormat="1" applyFont="1" applyFill="1" applyBorder="1" applyAlignment="1">
      <alignment vertical="top" wrapText="1"/>
    </xf>
    <xf numFmtId="2" fontId="10" fillId="2" borderId="29" xfId="0" applyNumberFormat="1" applyFont="1" applyFill="1" applyBorder="1" applyAlignment="1">
      <alignment vertical="top" wrapText="1"/>
    </xf>
    <xf numFmtId="49" fontId="10" fillId="2" borderId="3" xfId="0" applyNumberFormat="1" applyFont="1" applyFill="1" applyBorder="1"/>
    <xf numFmtId="2" fontId="10" fillId="2" borderId="50" xfId="0" applyNumberFormat="1" applyFont="1" applyFill="1" applyBorder="1" applyAlignment="1">
      <alignment vertical="top" wrapText="1"/>
    </xf>
    <xf numFmtId="1" fontId="10" fillId="2" borderId="48" xfId="0" applyNumberFormat="1" applyFont="1" applyFill="1" applyBorder="1" applyAlignment="1">
      <alignment wrapText="1"/>
    </xf>
    <xf numFmtId="2" fontId="10" fillId="2" borderId="1" xfId="0" applyNumberFormat="1" applyFont="1" applyFill="1" applyBorder="1" applyAlignment="1">
      <alignment wrapText="1"/>
    </xf>
    <xf numFmtId="1" fontId="10" fillId="2" borderId="1" xfId="0" applyNumberFormat="1" applyFont="1" applyFill="1" applyBorder="1" applyAlignment="1">
      <alignment wrapText="1"/>
    </xf>
    <xf numFmtId="1" fontId="10" fillId="2" borderId="29" xfId="0" applyNumberFormat="1" applyFont="1" applyFill="1" applyBorder="1" applyAlignment="1">
      <alignment wrapText="1"/>
    </xf>
    <xf numFmtId="49" fontId="10" fillId="2" borderId="1" xfId="0" applyNumberFormat="1" applyFont="1" applyFill="1" applyBorder="1"/>
    <xf numFmtId="168" fontId="10" fillId="2" borderId="38" xfId="0" applyNumberFormat="1" applyFont="1" applyFill="1" applyBorder="1"/>
    <xf numFmtId="49" fontId="10" fillId="2" borderId="50" xfId="0" applyNumberFormat="1" applyFont="1" applyFill="1" applyBorder="1" applyAlignment="1">
      <alignment vertical="top" wrapText="1"/>
    </xf>
    <xf numFmtId="49" fontId="10" fillId="2" borderId="29" xfId="0" applyNumberFormat="1" applyFont="1" applyFill="1" applyBorder="1"/>
    <xf numFmtId="2" fontId="10" fillId="2" borderId="29" xfId="0" applyNumberFormat="1" applyFont="1" applyFill="1" applyBorder="1"/>
    <xf numFmtId="1" fontId="10" fillId="2" borderId="1" xfId="0" applyNumberFormat="1" applyFont="1" applyFill="1" applyBorder="1"/>
    <xf numFmtId="1" fontId="10" fillId="2" borderId="50" xfId="0" applyNumberFormat="1" applyFont="1" applyFill="1" applyBorder="1" applyAlignment="1">
      <alignment wrapText="1"/>
    </xf>
    <xf numFmtId="1" fontId="10" fillId="2" borderId="38" xfId="0" applyNumberFormat="1" applyFont="1" applyFill="1" applyBorder="1" applyAlignment="1">
      <alignment wrapText="1"/>
    </xf>
    <xf numFmtId="0" fontId="100" fillId="2" borderId="0" xfId="0" applyFont="1" applyFill="1"/>
    <xf numFmtId="0" fontId="107" fillId="2" borderId="0" xfId="0" applyFont="1" applyFill="1"/>
    <xf numFmtId="0" fontId="40" fillId="2" borderId="1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 vertical="center"/>
    </xf>
    <xf numFmtId="49" fontId="10" fillId="2" borderId="1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44" fillId="0" borderId="14" xfId="5" applyFont="1" applyBorder="1" applyAlignment="1" applyProtection="1">
      <alignment vertical="center" wrapText="1"/>
      <protection hidden="1"/>
    </xf>
    <xf numFmtId="165" fontId="44" fillId="2" borderId="13" xfId="1" applyNumberFormat="1" applyFont="1" applyFill="1" applyBorder="1" applyAlignment="1">
      <alignment horizontal="left" vertical="center" wrapText="1"/>
    </xf>
    <xf numFmtId="0" fontId="40" fillId="0" borderId="0" xfId="0" applyFont="1"/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0" borderId="14" xfId="5" applyFont="1" applyBorder="1" applyAlignment="1" applyProtection="1">
      <alignment horizontal="left" vertical="center"/>
      <protection hidden="1"/>
    </xf>
    <xf numFmtId="0" fontId="44" fillId="0" borderId="13" xfId="5" applyFont="1" applyBorder="1" applyAlignment="1" applyProtection="1">
      <alignment horizontal="left" vertical="center"/>
      <protection hidden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10" fillId="2" borderId="0" xfId="5" applyFont="1" applyFill="1" applyAlignment="1">
      <alignment horizontal="right"/>
    </xf>
    <xf numFmtId="0" fontId="11" fillId="2" borderId="0" xfId="1" applyFont="1" applyFill="1" applyAlignment="1">
      <alignment horizontal="center" vertical="center"/>
    </xf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 applyAlignment="1">
      <alignment wrapText="1"/>
    </xf>
    <xf numFmtId="0" fontId="10" fillId="2" borderId="13" xfId="0" applyFont="1" applyFill="1" applyBorder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/>
    </xf>
    <xf numFmtId="0" fontId="11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left" wrapText="1"/>
    </xf>
    <xf numFmtId="0" fontId="10" fillId="2" borderId="15" xfId="0" applyFont="1" applyFill="1" applyBorder="1" applyAlignment="1">
      <alignment horizontal="left" wrapText="1"/>
    </xf>
    <xf numFmtId="0" fontId="10" fillId="2" borderId="13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97" fillId="2" borderId="0" xfId="0" applyFont="1" applyFill="1" applyAlignment="1">
      <alignment wrapText="1"/>
    </xf>
    <xf numFmtId="0" fontId="97" fillId="2" borderId="0" xfId="0" applyFont="1" applyFill="1" applyAlignment="1">
      <alignment horizontal="left" wrapText="1"/>
    </xf>
    <xf numFmtId="2" fontId="11" fillId="2" borderId="14" xfId="0" applyNumberFormat="1" applyFont="1" applyFill="1" applyBorder="1" applyAlignment="1">
      <alignment horizontal="left" wrapText="1"/>
    </xf>
    <xf numFmtId="2" fontId="11" fillId="2" borderId="15" xfId="0" applyNumberFormat="1" applyFont="1" applyFill="1" applyBorder="1" applyAlignment="1">
      <alignment horizontal="left" wrapText="1"/>
    </xf>
    <xf numFmtId="2" fontId="11" fillId="2" borderId="13" xfId="0" applyNumberFormat="1" applyFont="1" applyFill="1" applyBorder="1" applyAlignment="1">
      <alignment horizontal="left" wrapText="1"/>
    </xf>
    <xf numFmtId="2" fontId="11" fillId="2" borderId="14" xfId="0" applyNumberFormat="1" applyFont="1" applyFill="1" applyBorder="1" applyAlignment="1">
      <alignment horizontal="left" vertical="top" wrapText="1"/>
    </xf>
    <xf numFmtId="2" fontId="11" fillId="2" borderId="15" xfId="0" applyNumberFormat="1" applyFont="1" applyFill="1" applyBorder="1" applyAlignment="1">
      <alignment horizontal="left" vertical="top" wrapText="1"/>
    </xf>
    <xf numFmtId="2" fontId="11" fillId="2" borderId="13" xfId="0" applyNumberFormat="1" applyFont="1" applyFill="1" applyBorder="1" applyAlignment="1">
      <alignment horizontal="left" vertical="top" wrapText="1"/>
    </xf>
    <xf numFmtId="0" fontId="96" fillId="0" borderId="0" xfId="0" applyFont="1" applyAlignment="1">
      <alignment horizontal="left" vertical="center" wrapText="1"/>
    </xf>
    <xf numFmtId="0" fontId="97" fillId="2" borderId="0" xfId="0" applyFont="1" applyFill="1" applyAlignment="1">
      <alignment horizont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FAQ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NgAgAFAATQAAAAAAAAAAAAAAAAAAAAAAAAAAAAAAAAAAAAAAAAAAAAAAAAAAAAAAAAAAAAAAAAAAAAAAAAAAAAAAAAAAAAAAAAAAAAAAAAAAAAAAAAAAAAAAAAAAAAAAAADpBwUAAQAMABEAB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2MjNaMCMGCSqGSIb3DQEJBDEWBBR63LdLjdH6NLQEgsbegk9HDQUV5zArBgsqhkiG9w0BCRACDDEcMBowGDAWBBRE5xMFRVajmd/v2Zzf5CvSbEm8HjANBgkqhkiG9w0BAQEFAASCAQBrz09sC7rtEZta95Yiu/xpJYHO5qTlX4AxpmIene/aRhs10e8o9CHfV/Lv2EaDCYUQLXXUMedfBpF6+aRpSjYbEvNWDDi2wdRCAwp32bxrpEBXuFxiY3sVCV+t9ggUuLYdLq7U/dKbqihtVWhAZwSi3LceFGavZ0Cijdxy8Ej7MAOy7o6Rkb+Ib534a8zDaJ2x9iHSVRUGNRfKsTGq+3SaafhZnPCgGa1W0mHYT6re774Szw2SYDFiBLG24qu4OPGYLwRvj0h1Y1mZtW9CkKgWcqGXCN2ZphgHHBBWwq7E6Hm6k4A5I6rE+dKXVuUgLEN9eC9FVsq1OAkGcpb0v2s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101600</xdr:colOff>
          <xdr:row>99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0858C40-C003-C13C-2B19-03D5279D3C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61"/>
  <sheetViews>
    <sheetView tabSelected="1" view="pageBreakPreview" topLeftCell="A85" zoomScaleSheetLayoutView="100" workbookViewId="0">
      <selection activeCell="C100" sqref="C100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140625" style="6" customWidth="1"/>
    <col min="6" max="6" width="9.85546875" style="6" bestFit="1" customWidth="1"/>
    <col min="7" max="16384" width="9.140625" style="6"/>
  </cols>
  <sheetData>
    <row r="1" spans="1:6" ht="21" customHeight="1">
      <c r="A1" s="13"/>
      <c r="B1" s="14"/>
      <c r="C1" s="14"/>
      <c r="D1" s="15" t="s">
        <v>497</v>
      </c>
      <c r="E1" s="282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324</v>
      </c>
      <c r="E4" s="33"/>
    </row>
    <row r="5" spans="1:6" ht="40.9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672" t="s">
        <v>9</v>
      </c>
      <c r="B7" s="672"/>
      <c r="C7" s="672"/>
      <c r="D7" s="672"/>
    </row>
    <row r="8" spans="1:6" s="7" customFormat="1" ht="27.75" customHeight="1">
      <c r="A8" s="673" t="s">
        <v>491</v>
      </c>
      <c r="B8" s="673"/>
      <c r="C8" s="673"/>
      <c r="D8" s="673"/>
      <c r="F8" s="6"/>
    </row>
    <row r="9" spans="1:6" s="7" customFormat="1" ht="18" customHeight="1">
      <c r="A9" s="673" t="s">
        <v>258</v>
      </c>
      <c r="B9" s="673"/>
      <c r="C9" s="673"/>
      <c r="D9" s="673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674" t="s">
        <v>20</v>
      </c>
      <c r="C11" s="675"/>
      <c r="D11" s="420" t="s">
        <v>257</v>
      </c>
    </row>
    <row r="12" spans="1:6" ht="27" customHeight="1">
      <c r="A12" s="421" t="s">
        <v>1</v>
      </c>
      <c r="B12" s="676" t="s">
        <v>4</v>
      </c>
      <c r="C12" s="677"/>
      <c r="D12" s="293">
        <f>SUM(D13:D14,D16:D19,D22:D25)</f>
        <v>348750</v>
      </c>
    </row>
    <row r="13" spans="1:6" s="1" customFormat="1" ht="36" customHeight="1">
      <c r="A13" s="272">
        <v>1</v>
      </c>
      <c r="B13" s="666" t="s">
        <v>274</v>
      </c>
      <c r="C13" s="667"/>
      <c r="D13" s="294">
        <v>276000</v>
      </c>
    </row>
    <row r="14" spans="1:6" ht="33" customHeight="1">
      <c r="A14" s="272">
        <f>+A13+1</f>
        <v>2</v>
      </c>
      <c r="B14" s="670" t="s">
        <v>269</v>
      </c>
      <c r="C14" s="671"/>
      <c r="D14" s="294">
        <v>20000</v>
      </c>
    </row>
    <row r="15" spans="1:6" s="663" customFormat="1" ht="22.5" hidden="1" customHeight="1">
      <c r="A15" s="48">
        <f>+A14+0.1</f>
        <v>2.1</v>
      </c>
      <c r="B15" s="668" t="s">
        <v>316</v>
      </c>
      <c r="C15" s="669"/>
      <c r="D15" s="295"/>
    </row>
    <row r="16" spans="1:6" ht="36.75" hidden="1" customHeight="1">
      <c r="A16" s="272">
        <f>+A14+1</f>
        <v>3</v>
      </c>
      <c r="B16" s="670" t="s">
        <v>270</v>
      </c>
      <c r="C16" s="671"/>
      <c r="D16" s="294"/>
    </row>
    <row r="17" spans="1:5" ht="22.5" customHeight="1">
      <c r="A17" s="272">
        <f>+A14+1</f>
        <v>3</v>
      </c>
      <c r="B17" s="670" t="s">
        <v>50</v>
      </c>
      <c r="C17" s="671"/>
      <c r="D17" s="294">
        <v>1500</v>
      </c>
    </row>
    <row r="18" spans="1:5" ht="22.5" hidden="1" customHeight="1">
      <c r="A18" s="272">
        <f>+A17+1</f>
        <v>4</v>
      </c>
      <c r="B18" s="670" t="s">
        <v>51</v>
      </c>
      <c r="C18" s="671"/>
      <c r="D18" s="294"/>
    </row>
    <row r="19" spans="1:5" ht="21" customHeight="1">
      <c r="A19" s="272">
        <f>+A17+1</f>
        <v>4</v>
      </c>
      <c r="B19" s="686" t="s">
        <v>52</v>
      </c>
      <c r="C19" s="687"/>
      <c r="D19" s="294">
        <f>SUM(D20:D21)</f>
        <v>46600</v>
      </c>
    </row>
    <row r="20" spans="1:5" s="276" customFormat="1" ht="20.25" customHeight="1">
      <c r="A20" s="48">
        <f>+A19+0.1</f>
        <v>4.0999999999999996</v>
      </c>
      <c r="B20" s="668" t="s">
        <v>48</v>
      </c>
      <c r="C20" s="669"/>
      <c r="D20" s="295">
        <v>46000</v>
      </c>
    </row>
    <row r="21" spans="1:5" s="276" customFormat="1" ht="20.25" customHeight="1">
      <c r="A21" s="48">
        <f>+A20+0.1</f>
        <v>4.1999999999999993</v>
      </c>
      <c r="B21" s="668" t="s">
        <v>49</v>
      </c>
      <c r="C21" s="669"/>
      <c r="D21" s="295">
        <v>600</v>
      </c>
    </row>
    <row r="22" spans="1:5" ht="21.75" customHeight="1">
      <c r="A22" s="272">
        <f>+A19+1</f>
        <v>5</v>
      </c>
      <c r="B22" s="670" t="s">
        <v>252</v>
      </c>
      <c r="C22" s="671"/>
      <c r="D22" s="294">
        <v>150</v>
      </c>
    </row>
    <row r="23" spans="1:5" ht="21.75" customHeight="1">
      <c r="A23" s="272">
        <f>+A22+1</f>
        <v>6</v>
      </c>
      <c r="B23" s="401" t="s">
        <v>308</v>
      </c>
      <c r="C23" s="402"/>
      <c r="D23" s="294">
        <v>3600</v>
      </c>
    </row>
    <row r="24" spans="1:5" ht="21.75" customHeight="1">
      <c r="A24" s="272">
        <f>+A23+1</f>
        <v>7</v>
      </c>
      <c r="B24" s="401" t="s">
        <v>309</v>
      </c>
      <c r="C24" s="402"/>
      <c r="D24" s="294">
        <v>600</v>
      </c>
    </row>
    <row r="25" spans="1:5" ht="21.75" customHeight="1">
      <c r="A25" s="272">
        <f>+A24+1</f>
        <v>8</v>
      </c>
      <c r="B25" s="670" t="s">
        <v>310</v>
      </c>
      <c r="C25" s="671"/>
      <c r="D25" s="294">
        <f>+D26</f>
        <v>300</v>
      </c>
    </row>
    <row r="26" spans="1:5" ht="20.45" customHeight="1">
      <c r="A26" s="403">
        <f>+A25+0.1</f>
        <v>8.1</v>
      </c>
      <c r="B26" s="678" t="s">
        <v>311</v>
      </c>
      <c r="C26" s="679"/>
      <c r="D26" s="295">
        <v>300</v>
      </c>
    </row>
    <row r="27" spans="1:5" s="7" customFormat="1" ht="25.15" customHeight="1">
      <c r="A27" s="17" t="s">
        <v>2</v>
      </c>
      <c r="B27" s="680" t="s">
        <v>5</v>
      </c>
      <c r="C27" s="681"/>
      <c r="D27" s="293">
        <f>SUM(D28:D29,D33:D46,D49,D54:D58,D60:D64,D66)</f>
        <v>334533.5</v>
      </c>
    </row>
    <row r="28" spans="1:5" s="1" customFormat="1" ht="22.5" customHeight="1">
      <c r="A28" s="272">
        <v>1</v>
      </c>
      <c r="B28" s="682" t="s">
        <v>14</v>
      </c>
      <c r="C28" s="683"/>
      <c r="D28" s="409">
        <f>223822.7+400</f>
        <v>224222.7</v>
      </c>
    </row>
    <row r="29" spans="1:5" s="1" customFormat="1" ht="22.5" customHeight="1">
      <c r="A29" s="272">
        <f>+A28+1</f>
        <v>2</v>
      </c>
      <c r="B29" s="682" t="s">
        <v>15</v>
      </c>
      <c r="C29" s="683"/>
      <c r="D29" s="294">
        <f>SUM(D30:D32)</f>
        <v>64350</v>
      </c>
    </row>
    <row r="30" spans="1:5" s="277" customFormat="1" ht="21.75" customHeight="1">
      <c r="A30" s="48">
        <f>+A29+0.1</f>
        <v>2.1</v>
      </c>
      <c r="B30" s="668" t="s">
        <v>71</v>
      </c>
      <c r="C30" s="669"/>
      <c r="D30" s="423">
        <v>16500</v>
      </c>
    </row>
    <row r="31" spans="1:5" s="277" customFormat="1" ht="21.75" customHeight="1">
      <c r="A31" s="48">
        <f t="shared" ref="A31:A32" si="0">+A30+0.1</f>
        <v>2.2000000000000002</v>
      </c>
      <c r="B31" s="668" t="s">
        <v>46</v>
      </c>
      <c r="C31" s="669"/>
      <c r="D31" s="423">
        <v>1850</v>
      </c>
      <c r="E31" s="278"/>
    </row>
    <row r="32" spans="1:5" s="277" customFormat="1" ht="21.75" customHeight="1">
      <c r="A32" s="48">
        <f t="shared" si="0"/>
        <v>2.3000000000000003</v>
      </c>
      <c r="B32" s="668" t="s">
        <v>47</v>
      </c>
      <c r="C32" s="669"/>
      <c r="D32" s="423">
        <v>46000</v>
      </c>
    </row>
    <row r="33" spans="1:4" s="1" customFormat="1" ht="21.75" customHeight="1">
      <c r="A33" s="272">
        <f>+A29+1</f>
        <v>3</v>
      </c>
      <c r="B33" s="682" t="s">
        <v>17</v>
      </c>
      <c r="C33" s="683"/>
      <c r="D33" s="410">
        <v>1215.5999999999999</v>
      </c>
    </row>
    <row r="34" spans="1:4" s="1" customFormat="1" ht="21.75" customHeight="1">
      <c r="A34" s="272">
        <f>+A33+1</f>
        <v>4</v>
      </c>
      <c r="B34" s="682" t="s">
        <v>16</v>
      </c>
      <c r="C34" s="683"/>
      <c r="D34" s="410">
        <v>313</v>
      </c>
    </row>
    <row r="35" spans="1:4" s="1" customFormat="1" ht="21.75" customHeight="1">
      <c r="A35" s="272">
        <f>+A34+1</f>
        <v>5</v>
      </c>
      <c r="B35" s="682" t="s">
        <v>11</v>
      </c>
      <c r="C35" s="683"/>
      <c r="D35" s="410">
        <v>59.8</v>
      </c>
    </row>
    <row r="36" spans="1:4" s="2" customFormat="1" ht="21.75" customHeight="1">
      <c r="A36" s="272">
        <f t="shared" ref="A36:A46" si="1">+A35+1</f>
        <v>6</v>
      </c>
      <c r="B36" s="682" t="s">
        <v>10</v>
      </c>
      <c r="C36" s="683"/>
      <c r="D36" s="411">
        <v>700</v>
      </c>
    </row>
    <row r="37" spans="1:4" s="1" customFormat="1" ht="21.75" customHeight="1">
      <c r="A37" s="272">
        <f t="shared" si="1"/>
        <v>7</v>
      </c>
      <c r="B37" s="682" t="s">
        <v>271</v>
      </c>
      <c r="C37" s="683"/>
      <c r="D37" s="410">
        <v>300</v>
      </c>
    </row>
    <row r="38" spans="1:4" s="1" customFormat="1" ht="21.75" hidden="1" customHeight="1">
      <c r="A38" s="272">
        <f t="shared" si="1"/>
        <v>8</v>
      </c>
      <c r="B38" s="682" t="s">
        <v>90</v>
      </c>
      <c r="C38" s="683"/>
      <c r="D38" s="294"/>
    </row>
    <row r="39" spans="1:4" s="1" customFormat="1" ht="21.75" customHeight="1">
      <c r="A39" s="272">
        <f>+A37+1</f>
        <v>8</v>
      </c>
      <c r="B39" s="682" t="s">
        <v>6</v>
      </c>
      <c r="C39" s="683"/>
      <c r="D39" s="410">
        <v>130.4</v>
      </c>
    </row>
    <row r="40" spans="1:4" s="1" customFormat="1" ht="21.75" customHeight="1">
      <c r="A40" s="272">
        <f t="shared" si="1"/>
        <v>9</v>
      </c>
      <c r="B40" s="682" t="s">
        <v>53</v>
      </c>
      <c r="C40" s="683"/>
      <c r="D40" s="410">
        <v>60</v>
      </c>
    </row>
    <row r="41" spans="1:4" s="1" customFormat="1" ht="21.75" hidden="1" customHeight="1">
      <c r="A41" s="272">
        <f t="shared" si="1"/>
        <v>10</v>
      </c>
      <c r="B41" s="682" t="s">
        <v>64</v>
      </c>
      <c r="C41" s="683"/>
      <c r="D41" s="294"/>
    </row>
    <row r="42" spans="1:4" s="1" customFormat="1" ht="22.5" hidden="1" customHeight="1">
      <c r="A42" s="272">
        <f t="shared" si="1"/>
        <v>11</v>
      </c>
      <c r="B42" s="682" t="s">
        <v>54</v>
      </c>
      <c r="C42" s="683"/>
      <c r="D42" s="294"/>
    </row>
    <row r="43" spans="1:4" s="1" customFormat="1" ht="22.5" customHeight="1">
      <c r="A43" s="272">
        <f>+A40+1</f>
        <v>10</v>
      </c>
      <c r="B43" s="682" t="s">
        <v>42</v>
      </c>
      <c r="C43" s="683"/>
      <c r="D43" s="294">
        <v>140</v>
      </c>
    </row>
    <row r="44" spans="1:4" s="2" customFormat="1" ht="22.5" customHeight="1">
      <c r="A44" s="272">
        <f t="shared" si="1"/>
        <v>11</v>
      </c>
      <c r="B44" s="682" t="s">
        <v>27</v>
      </c>
      <c r="C44" s="683"/>
      <c r="D44" s="294">
        <v>700</v>
      </c>
    </row>
    <row r="45" spans="1:4" s="2" customFormat="1" ht="22.5" customHeight="1">
      <c r="A45" s="272">
        <f t="shared" si="1"/>
        <v>12</v>
      </c>
      <c r="B45" s="682" t="s">
        <v>59</v>
      </c>
      <c r="C45" s="683"/>
      <c r="D45" s="294">
        <v>800</v>
      </c>
    </row>
    <row r="46" spans="1:4" s="2" customFormat="1" ht="22.5" customHeight="1">
      <c r="A46" s="272">
        <f t="shared" si="1"/>
        <v>13</v>
      </c>
      <c r="B46" s="682" t="s">
        <v>57</v>
      </c>
      <c r="C46" s="683"/>
      <c r="D46" s="410">
        <f>SUM(D47:D48)</f>
        <v>1000</v>
      </c>
    </row>
    <row r="47" spans="1:4" s="2" customFormat="1" ht="22.5" customHeight="1">
      <c r="A47" s="403">
        <f>+A46+0.1</f>
        <v>13.1</v>
      </c>
      <c r="B47" s="684" t="s">
        <v>326</v>
      </c>
      <c r="C47" s="685"/>
      <c r="D47" s="422">
        <v>700</v>
      </c>
    </row>
    <row r="48" spans="1:4" s="2" customFormat="1" ht="22.5" customHeight="1">
      <c r="A48" s="403">
        <f>+A47+0.1</f>
        <v>13.2</v>
      </c>
      <c r="B48" s="684" t="s">
        <v>323</v>
      </c>
      <c r="C48" s="685"/>
      <c r="D48" s="422">
        <v>300</v>
      </c>
    </row>
    <row r="49" spans="1:4" s="1" customFormat="1" ht="24.75" customHeight="1">
      <c r="A49" s="272">
        <f>+A46+1</f>
        <v>14</v>
      </c>
      <c r="B49" s="682" t="s">
        <v>25</v>
      </c>
      <c r="C49" s="683"/>
      <c r="D49" s="294">
        <f>SUM(D50:D53)</f>
        <v>85.5</v>
      </c>
    </row>
    <row r="50" spans="1:4" s="279" customFormat="1" ht="18.75" hidden="1" customHeight="1">
      <c r="A50" s="48">
        <f>+A49+0.1</f>
        <v>14.1</v>
      </c>
      <c r="B50" s="664" t="s">
        <v>55</v>
      </c>
      <c r="C50" s="665"/>
      <c r="D50" s="295"/>
    </row>
    <row r="51" spans="1:4" s="279" customFormat="1" ht="18.75" hidden="1" customHeight="1">
      <c r="A51" s="48">
        <f t="shared" ref="A51:A52" si="2">+A50+0.1</f>
        <v>14.2</v>
      </c>
      <c r="B51" s="664" t="s">
        <v>56</v>
      </c>
      <c r="C51" s="665"/>
      <c r="D51" s="295"/>
    </row>
    <row r="52" spans="1:4" s="279" customFormat="1" ht="18.75" hidden="1" customHeight="1">
      <c r="A52" s="48">
        <f t="shared" si="2"/>
        <v>14.299999999999999</v>
      </c>
      <c r="B52" s="664" t="s">
        <v>87</v>
      </c>
      <c r="C52" s="665"/>
      <c r="D52" s="295"/>
    </row>
    <row r="53" spans="1:4" s="279" customFormat="1" ht="18.75" customHeight="1">
      <c r="A53" s="48">
        <f>+A49+0.1</f>
        <v>14.1</v>
      </c>
      <c r="B53" s="664" t="s">
        <v>273</v>
      </c>
      <c r="C53" s="665"/>
      <c r="D53" s="422">
        <v>85.5</v>
      </c>
    </row>
    <row r="54" spans="1:4" s="279" customFormat="1" ht="18.75" customHeight="1">
      <c r="A54" s="272">
        <f>+A49+1</f>
        <v>15</v>
      </c>
      <c r="B54" s="682" t="s">
        <v>60</v>
      </c>
      <c r="C54" s="683"/>
      <c r="D54" s="295">
        <v>120</v>
      </c>
    </row>
    <row r="55" spans="1:4" s="7" customFormat="1" ht="24.75" customHeight="1">
      <c r="A55" s="272">
        <f>+A54+1</f>
        <v>16</v>
      </c>
      <c r="B55" s="682" t="s">
        <v>325</v>
      </c>
      <c r="C55" s="683"/>
      <c r="D55" s="294">
        <v>250</v>
      </c>
    </row>
    <row r="56" spans="1:4" s="7" customFormat="1" ht="21.75" customHeight="1">
      <c r="A56" s="272">
        <f>+A55+1</f>
        <v>17</v>
      </c>
      <c r="B56" s="682" t="s">
        <v>78</v>
      </c>
      <c r="C56" s="683"/>
      <c r="D56" s="294">
        <v>24</v>
      </c>
    </row>
    <row r="57" spans="1:4" s="7" customFormat="1" ht="21.75" hidden="1" customHeight="1">
      <c r="A57" s="272">
        <f>+A56+1</f>
        <v>18</v>
      </c>
      <c r="B57" s="682" t="s">
        <v>79</v>
      </c>
      <c r="C57" s="683"/>
      <c r="D57" s="294"/>
    </row>
    <row r="58" spans="1:4" s="7" customFormat="1" ht="21.75" customHeight="1">
      <c r="A58" s="272">
        <f>+A56+1</f>
        <v>18</v>
      </c>
      <c r="B58" s="682" t="s">
        <v>312</v>
      </c>
      <c r="C58" s="683"/>
      <c r="D58" s="294">
        <v>11500</v>
      </c>
    </row>
    <row r="59" spans="1:4" s="7" customFormat="1" ht="21.75" customHeight="1">
      <c r="A59" s="403">
        <f>+A58+0.1</f>
        <v>18.100000000000001</v>
      </c>
      <c r="B59" s="661" t="s">
        <v>313</v>
      </c>
      <c r="C59" s="662"/>
      <c r="D59" s="295">
        <v>8000</v>
      </c>
    </row>
    <row r="60" spans="1:4" s="7" customFormat="1" ht="21.75" customHeight="1">
      <c r="A60" s="272">
        <f>+A58+1</f>
        <v>19</v>
      </c>
      <c r="B60" s="682" t="s">
        <v>272</v>
      </c>
      <c r="C60" s="683"/>
      <c r="D60" s="294">
        <v>650</v>
      </c>
    </row>
    <row r="61" spans="1:4" s="7" customFormat="1" ht="21" customHeight="1">
      <c r="A61" s="272">
        <f t="shared" ref="A61:A62" si="3">+A60+1</f>
        <v>20</v>
      </c>
      <c r="B61" s="682" t="s">
        <v>81</v>
      </c>
      <c r="C61" s="683"/>
      <c r="D61" s="294">
        <v>600</v>
      </c>
    </row>
    <row r="62" spans="1:4" s="7" customFormat="1" ht="21" hidden="1" customHeight="1">
      <c r="A62" s="272">
        <f t="shared" si="3"/>
        <v>21</v>
      </c>
      <c r="B62" s="682" t="s">
        <v>88</v>
      </c>
      <c r="C62" s="683"/>
      <c r="D62" s="294"/>
    </row>
    <row r="63" spans="1:4" s="7" customFormat="1" ht="21" customHeight="1">
      <c r="A63" s="272">
        <f>+A61+1</f>
        <v>21</v>
      </c>
      <c r="B63" s="682" t="s">
        <v>251</v>
      </c>
      <c r="C63" s="683"/>
      <c r="D63" s="410">
        <v>100</v>
      </c>
    </row>
    <row r="64" spans="1:4" s="7" customFormat="1" ht="21" customHeight="1">
      <c r="A64" s="272">
        <f>+A63+1</f>
        <v>22</v>
      </c>
      <c r="B64" s="682" t="s">
        <v>58</v>
      </c>
      <c r="C64" s="683"/>
      <c r="D64" s="294">
        <v>4000</v>
      </c>
    </row>
    <row r="65" spans="1:7" s="7" customFormat="1" ht="21" customHeight="1">
      <c r="A65" s="48">
        <f>+A64+0.1</f>
        <v>22.1</v>
      </c>
      <c r="B65" s="664" t="s">
        <v>253</v>
      </c>
      <c r="C65" s="665"/>
      <c r="D65" s="295">
        <v>600</v>
      </c>
    </row>
    <row r="66" spans="1:7" ht="19.5" customHeight="1">
      <c r="A66" s="272">
        <f>+A64+1</f>
        <v>23</v>
      </c>
      <c r="B66" s="682" t="s">
        <v>83</v>
      </c>
      <c r="C66" s="683"/>
      <c r="D66" s="293">
        <f>SUM(D67:D89)</f>
        <v>23212.5</v>
      </c>
      <c r="F66" s="408"/>
      <c r="G66" s="408"/>
    </row>
    <row r="67" spans="1:7" ht="19.5" customHeight="1">
      <c r="A67" s="403">
        <f>A66+0.1</f>
        <v>23.1</v>
      </c>
      <c r="B67" s="664" t="s">
        <v>480</v>
      </c>
      <c r="C67" s="665"/>
      <c r="D67" s="295">
        <v>13200</v>
      </c>
      <c r="F67" s="408"/>
      <c r="G67" s="408"/>
    </row>
    <row r="68" spans="1:7" s="280" customFormat="1" ht="22.5" customHeight="1">
      <c r="A68" s="48">
        <f>+A67+0.1</f>
        <v>23.200000000000003</v>
      </c>
      <c r="B68" s="664" t="s">
        <v>86</v>
      </c>
      <c r="C68" s="665"/>
      <c r="D68" s="295">
        <v>95</v>
      </c>
    </row>
    <row r="69" spans="1:7" s="280" customFormat="1" ht="22.5" hidden="1" customHeight="1">
      <c r="A69" s="48">
        <f>+A68+0.1</f>
        <v>23.300000000000004</v>
      </c>
      <c r="B69" s="664" t="s">
        <v>92</v>
      </c>
      <c r="C69" s="665"/>
      <c r="D69" s="295"/>
    </row>
    <row r="70" spans="1:7" s="280" customFormat="1" ht="22.5" customHeight="1">
      <c r="A70" s="48">
        <f>+A68+0.1</f>
        <v>23.300000000000004</v>
      </c>
      <c r="B70" s="664" t="s">
        <v>327</v>
      </c>
      <c r="C70" s="665"/>
      <c r="D70" s="295">
        <v>36</v>
      </c>
    </row>
    <row r="71" spans="1:7" s="280" customFormat="1" ht="22.5" customHeight="1">
      <c r="A71" s="48">
        <f>+A69+0.1</f>
        <v>23.400000000000006</v>
      </c>
      <c r="B71" s="664" t="s">
        <v>492</v>
      </c>
      <c r="C71" s="665"/>
      <c r="D71" s="295">
        <v>84</v>
      </c>
    </row>
    <row r="72" spans="1:7" s="280" customFormat="1" ht="22.5" customHeight="1">
      <c r="A72" s="48">
        <f t="shared" ref="A72:A76" si="4">+A71+0.1</f>
        <v>23.500000000000007</v>
      </c>
      <c r="B72" s="664" t="s">
        <v>315</v>
      </c>
      <c r="C72" s="665"/>
      <c r="D72" s="295">
        <v>500</v>
      </c>
    </row>
    <row r="73" spans="1:7" s="280" customFormat="1" ht="22.5" customHeight="1">
      <c r="A73" s="48">
        <f t="shared" si="4"/>
        <v>23.600000000000009</v>
      </c>
      <c r="B73" s="664" t="s">
        <v>328</v>
      </c>
      <c r="C73" s="665"/>
      <c r="D73" s="295">
        <v>42</v>
      </c>
    </row>
    <row r="74" spans="1:7" s="280" customFormat="1" ht="22.5" customHeight="1">
      <c r="A74" s="48">
        <f t="shared" si="4"/>
        <v>23.70000000000001</v>
      </c>
      <c r="B74" s="664" t="s">
        <v>329</v>
      </c>
      <c r="C74" s="665"/>
      <c r="D74" s="295">
        <v>360</v>
      </c>
    </row>
    <row r="75" spans="1:7" s="280" customFormat="1" ht="22.5" customHeight="1">
      <c r="A75" s="48">
        <f t="shared" si="4"/>
        <v>23.800000000000011</v>
      </c>
      <c r="B75" s="664" t="s">
        <v>330</v>
      </c>
      <c r="C75" s="665"/>
      <c r="D75" s="295">
        <v>100</v>
      </c>
    </row>
    <row r="76" spans="1:7" s="280" customFormat="1" ht="22.5" customHeight="1">
      <c r="A76" s="48">
        <f t="shared" si="4"/>
        <v>23.900000000000013</v>
      </c>
      <c r="B76" s="664" t="s">
        <v>331</v>
      </c>
      <c r="C76" s="665"/>
      <c r="D76" s="295">
        <v>154</v>
      </c>
    </row>
    <row r="77" spans="1:7" s="280" customFormat="1" ht="22.5" customHeight="1">
      <c r="A77" s="430" t="s">
        <v>481</v>
      </c>
      <c r="B77" s="664" t="s">
        <v>332</v>
      </c>
      <c r="C77" s="665"/>
      <c r="D77" s="295">
        <v>24</v>
      </c>
    </row>
    <row r="78" spans="1:7" s="280" customFormat="1" ht="22.5" customHeight="1">
      <c r="A78" s="430" t="s">
        <v>482</v>
      </c>
      <c r="B78" s="664" t="s">
        <v>156</v>
      </c>
      <c r="C78" s="665"/>
      <c r="D78" s="295">
        <v>7500</v>
      </c>
    </row>
    <row r="79" spans="1:7" s="280" customFormat="1" ht="22.5" hidden="1" customHeight="1">
      <c r="A79" s="430" t="s">
        <v>483</v>
      </c>
      <c r="B79" s="664" t="s">
        <v>89</v>
      </c>
      <c r="C79" s="665"/>
      <c r="D79" s="295"/>
    </row>
    <row r="80" spans="1:7" s="231" customFormat="1" ht="22.5" hidden="1" customHeight="1">
      <c r="A80" s="430" t="s">
        <v>484</v>
      </c>
      <c r="B80" s="664" t="s">
        <v>51</v>
      </c>
      <c r="C80" s="665"/>
      <c r="D80" s="295"/>
    </row>
    <row r="81" spans="1:4" s="276" customFormat="1" ht="22.5" hidden="1" customHeight="1">
      <c r="A81" s="430" t="s">
        <v>485</v>
      </c>
      <c r="B81" s="664" t="s">
        <v>91</v>
      </c>
      <c r="C81" s="665"/>
      <c r="D81" s="295"/>
    </row>
    <row r="82" spans="1:4" s="276" customFormat="1" ht="22.5" hidden="1" customHeight="1">
      <c r="A82" s="430" t="s">
        <v>486</v>
      </c>
      <c r="B82" s="664" t="s">
        <v>155</v>
      </c>
      <c r="C82" s="665"/>
      <c r="D82" s="295"/>
    </row>
    <row r="83" spans="1:4" s="276" customFormat="1" ht="22.5" customHeight="1">
      <c r="A83" s="430" t="s">
        <v>483</v>
      </c>
      <c r="B83" s="664" t="s">
        <v>333</v>
      </c>
      <c r="C83" s="665"/>
      <c r="D83" s="295">
        <v>32</v>
      </c>
    </row>
    <row r="84" spans="1:4" s="276" customFormat="1" ht="22.5" customHeight="1">
      <c r="A84" s="430" t="s">
        <v>484</v>
      </c>
      <c r="B84" s="664" t="s">
        <v>334</v>
      </c>
      <c r="C84" s="665"/>
      <c r="D84" s="295">
        <v>5.5</v>
      </c>
    </row>
    <row r="85" spans="1:4" s="276" customFormat="1" ht="22.5" customHeight="1">
      <c r="A85" s="430" t="s">
        <v>485</v>
      </c>
      <c r="B85" s="664" t="s">
        <v>318</v>
      </c>
      <c r="C85" s="665"/>
      <c r="D85" s="295">
        <v>240</v>
      </c>
    </row>
    <row r="86" spans="1:4" s="276" customFormat="1" ht="22.5" customHeight="1">
      <c r="A86" s="430" t="s">
        <v>486</v>
      </c>
      <c r="B86" s="664" t="s">
        <v>335</v>
      </c>
      <c r="C86" s="665"/>
      <c r="D86" s="295">
        <v>20</v>
      </c>
    </row>
    <row r="87" spans="1:4" s="276" customFormat="1" ht="22.5" customHeight="1">
      <c r="A87" s="430" t="s">
        <v>487</v>
      </c>
      <c r="B87" s="664" t="s">
        <v>336</v>
      </c>
      <c r="C87" s="665"/>
      <c r="D87" s="295">
        <v>70</v>
      </c>
    </row>
    <row r="88" spans="1:4" s="276" customFormat="1" ht="22.5" customHeight="1">
      <c r="A88" s="430" t="s">
        <v>488</v>
      </c>
      <c r="B88" s="664" t="s">
        <v>319</v>
      </c>
      <c r="C88" s="665"/>
      <c r="D88" s="295">
        <v>250</v>
      </c>
    </row>
    <row r="89" spans="1:4" s="276" customFormat="1" ht="22.5" customHeight="1">
      <c r="A89" s="430" t="s">
        <v>489</v>
      </c>
      <c r="B89" s="664" t="s">
        <v>153</v>
      </c>
      <c r="C89" s="665"/>
      <c r="D89" s="295">
        <v>500</v>
      </c>
    </row>
    <row r="90" spans="1:4" s="7" customFormat="1" ht="20.25" customHeight="1">
      <c r="A90" s="421" t="s">
        <v>3</v>
      </c>
      <c r="B90" s="676" t="s">
        <v>13</v>
      </c>
      <c r="C90" s="677"/>
      <c r="D90" s="293">
        <f>+D12-D27</f>
        <v>14216.5</v>
      </c>
    </row>
    <row r="91" spans="1:4" s="7" customFormat="1" ht="22.5" customHeight="1">
      <c r="A91" s="45"/>
      <c r="B91" s="46"/>
      <c r="C91" s="46"/>
      <c r="D91" s="406"/>
    </row>
    <row r="92" spans="1:4" s="7" customFormat="1" ht="22.5" hidden="1" customHeight="1">
      <c r="A92" s="45"/>
      <c r="B92" s="46"/>
      <c r="C92" s="46"/>
      <c r="D92" s="406"/>
    </row>
    <row r="93" spans="1:4" s="7" customFormat="1" ht="22.5" hidden="1" customHeight="1">
      <c r="A93" s="45"/>
      <c r="B93" s="46"/>
      <c r="C93" s="46"/>
      <c r="D93" s="406"/>
    </row>
    <row r="94" spans="1:4" s="7" customFormat="1" hidden="1">
      <c r="A94" s="21"/>
      <c r="B94" s="21" t="s">
        <v>68</v>
      </c>
      <c r="C94" s="21"/>
      <c r="D94" s="407"/>
    </row>
    <row r="95" spans="1:4" hidden="1">
      <c r="B95" s="23" t="s">
        <v>18</v>
      </c>
      <c r="C95" s="23"/>
      <c r="D95" s="20" t="s">
        <v>19</v>
      </c>
    </row>
    <row r="96" spans="1:4" hidden="1">
      <c r="A96" s="13"/>
      <c r="B96" s="14"/>
      <c r="C96" s="14"/>
    </row>
    <row r="97" spans="1:4" hidden="1">
      <c r="A97" s="13"/>
      <c r="B97" s="281" t="s">
        <v>69</v>
      </c>
      <c r="C97" s="13"/>
      <c r="D97" s="407"/>
    </row>
    <row r="98" spans="1:4" hidden="1">
      <c r="A98" s="13"/>
      <c r="B98" s="13"/>
      <c r="C98" s="13"/>
      <c r="D98" s="20" t="s">
        <v>19</v>
      </c>
    </row>
    <row r="99" spans="1:4" hidden="1">
      <c r="A99" s="13"/>
      <c r="B99" s="14" t="s">
        <v>12</v>
      </c>
      <c r="C99" s="14"/>
      <c r="D99" s="15"/>
    </row>
    <row r="100" spans="1:4" s="660" customFormat="1" ht="105" customHeight="1">
      <c r="A100" s="431"/>
      <c r="B100" s="431" t="s">
        <v>254</v>
      </c>
      <c r="C100" s="431"/>
      <c r="D100" s="431" t="s">
        <v>255</v>
      </c>
    </row>
    <row r="101" spans="1:4">
      <c r="A101" s="13"/>
      <c r="B101" s="13"/>
      <c r="C101" s="13"/>
      <c r="D101" s="15"/>
    </row>
    <row r="102" spans="1:4">
      <c r="A102" s="13"/>
      <c r="B102" s="13"/>
      <c r="C102" s="13"/>
      <c r="D102" s="15"/>
    </row>
    <row r="103" spans="1:4">
      <c r="A103" s="13"/>
      <c r="B103" s="13"/>
      <c r="C103" s="13"/>
      <c r="D103" s="13"/>
    </row>
    <row r="104" spans="1:4">
      <c r="A104" s="14"/>
      <c r="B104" s="14"/>
      <c r="C104" s="14"/>
      <c r="D104" s="14"/>
    </row>
    <row r="105" spans="1:4">
      <c r="A105" s="14"/>
      <c r="B105" s="14"/>
      <c r="C105" s="14"/>
      <c r="D105" s="14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3"/>
    </row>
    <row r="109" spans="1:4">
      <c r="A109" s="13"/>
      <c r="B109" s="13"/>
      <c r="C109" s="13"/>
      <c r="D109" s="15"/>
    </row>
    <row r="110" spans="1:4" ht="12.75" customHeight="1">
      <c r="A110" s="14"/>
      <c r="B110" s="24"/>
      <c r="C110" s="24"/>
      <c r="D110" s="25"/>
    </row>
    <row r="111" spans="1:4" ht="12.75" customHeight="1">
      <c r="A111" s="14"/>
      <c r="B111" s="24"/>
      <c r="C111" s="24"/>
      <c r="D111" s="24"/>
    </row>
    <row r="112" spans="1:4">
      <c r="A112" s="14"/>
      <c r="B112" s="24"/>
      <c r="C112" s="24"/>
      <c r="D112" s="24"/>
    </row>
    <row r="113" spans="1:4">
      <c r="A113" s="14"/>
      <c r="B113" s="26"/>
      <c r="C113" s="26"/>
      <c r="D113" s="24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27"/>
      <c r="B117" s="26"/>
      <c r="C117" s="26"/>
      <c r="D117" s="24"/>
    </row>
    <row r="118" spans="1:4">
      <c r="A118" s="27"/>
      <c r="B118" s="26"/>
      <c r="C118" s="26"/>
      <c r="D118" s="24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14"/>
      <c r="B122" s="26"/>
      <c r="C122" s="26"/>
      <c r="D122" s="25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8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5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9"/>
      <c r="C136" s="29"/>
      <c r="D136" s="25"/>
    </row>
    <row r="137" spans="1:4">
      <c r="A137" s="14"/>
      <c r="B137" s="26"/>
      <c r="C137" s="26"/>
      <c r="D137" s="25"/>
    </row>
    <row r="138" spans="1:4">
      <c r="A138" s="14"/>
      <c r="B138" s="26"/>
      <c r="C138" s="26"/>
    </row>
    <row r="139" spans="1:4">
      <c r="A139" s="14"/>
      <c r="B139" s="26"/>
      <c r="C139" s="26"/>
    </row>
    <row r="140" spans="1:4">
      <c r="A140" s="14"/>
      <c r="B140" s="26"/>
      <c r="C140" s="26"/>
    </row>
    <row r="142" spans="1:4">
      <c r="B142" s="26"/>
      <c r="C142" s="26"/>
    </row>
    <row r="144" spans="1:4">
      <c r="B144" s="26"/>
      <c r="C144" s="26"/>
    </row>
    <row r="261" spans="1:1">
      <c r="A261" s="20" t="s">
        <v>0</v>
      </c>
    </row>
  </sheetData>
  <mergeCells count="80">
    <mergeCell ref="B89:C89"/>
    <mergeCell ref="B90:C90"/>
    <mergeCell ref="B19:C19"/>
    <mergeCell ref="B60:C60"/>
    <mergeCell ref="B88:C88"/>
    <mergeCell ref="B66:C66"/>
    <mergeCell ref="B63:C63"/>
    <mergeCell ref="B62:C62"/>
    <mergeCell ref="B80:C80"/>
    <mergeCell ref="B81:C81"/>
    <mergeCell ref="B82:C82"/>
    <mergeCell ref="B69:C69"/>
    <mergeCell ref="B50:C50"/>
    <mergeCell ref="B51:C51"/>
    <mergeCell ref="B52:C52"/>
    <mergeCell ref="B68:C68"/>
    <mergeCell ref="B64:C64"/>
    <mergeCell ref="B65:C65"/>
    <mergeCell ref="B43:C43"/>
    <mergeCell ref="B44:C44"/>
    <mergeCell ref="B45:C45"/>
    <mergeCell ref="B46:C46"/>
    <mergeCell ref="B49:C49"/>
    <mergeCell ref="B47:C47"/>
    <mergeCell ref="B48:C48"/>
    <mergeCell ref="B53:C53"/>
    <mergeCell ref="B61:C61"/>
    <mergeCell ref="B58:C58"/>
    <mergeCell ref="B57:C57"/>
    <mergeCell ref="B56:C56"/>
    <mergeCell ref="B55:C55"/>
    <mergeCell ref="B54:C54"/>
    <mergeCell ref="B38:C38"/>
    <mergeCell ref="B39:C39"/>
    <mergeCell ref="B40:C40"/>
    <mergeCell ref="B41:C41"/>
    <mergeCell ref="B42:C42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26:C26"/>
    <mergeCell ref="B20:C20"/>
    <mergeCell ref="B21:C21"/>
    <mergeCell ref="B27:C27"/>
    <mergeCell ref="B28:C28"/>
    <mergeCell ref="B17:C17"/>
    <mergeCell ref="B18:C18"/>
    <mergeCell ref="B22:C22"/>
    <mergeCell ref="B25:C25"/>
    <mergeCell ref="B16:C16"/>
    <mergeCell ref="B13:C13"/>
    <mergeCell ref="B15:C15"/>
    <mergeCell ref="B14:C14"/>
    <mergeCell ref="A7:D7"/>
    <mergeCell ref="A8:D8"/>
    <mergeCell ref="A9:D9"/>
    <mergeCell ref="B11:C11"/>
    <mergeCell ref="B12:C12"/>
    <mergeCell ref="B85:C85"/>
    <mergeCell ref="B86:C86"/>
    <mergeCell ref="B87:C87"/>
    <mergeCell ref="B67:C67"/>
    <mergeCell ref="B71:C71"/>
    <mergeCell ref="B72:C72"/>
    <mergeCell ref="B74:C74"/>
    <mergeCell ref="B75:C75"/>
    <mergeCell ref="B84:C84"/>
    <mergeCell ref="B78:C78"/>
    <mergeCell ref="B79:C79"/>
    <mergeCell ref="B70:C70"/>
    <mergeCell ref="B83:C83"/>
    <mergeCell ref="B73:C73"/>
    <mergeCell ref="B76:C76"/>
    <mergeCell ref="B77:C77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4" max="5" man="1"/>
  </rowBreak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104775</xdr:colOff>
                <xdr:row>99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1"/>
  <sheetViews>
    <sheetView view="pageBreakPreview" zoomScaleNormal="100" zoomScaleSheetLayoutView="100" workbookViewId="0">
      <selection activeCell="F2" sqref="F2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6" customWidth="1"/>
    <col min="4" max="4" width="18.42578125" style="306" customWidth="1"/>
    <col min="5" max="5" width="14.5703125" style="306" customWidth="1"/>
    <col min="6" max="6" width="14.28515625" style="306" customWidth="1"/>
    <col min="7" max="7" width="3.140625" style="207" hidden="1" customWidth="1"/>
    <col min="8" max="8" width="14.42578125" style="207" bestFit="1" customWidth="1"/>
    <col min="9" max="16384" width="9.140625" style="207"/>
  </cols>
  <sheetData>
    <row r="1" spans="1:6">
      <c r="E1" s="688" t="s">
        <v>498</v>
      </c>
      <c r="F1" s="688"/>
    </row>
    <row r="2" spans="1:6" s="10" customFormat="1">
      <c r="A2" s="13"/>
      <c r="B2" s="13"/>
      <c r="C2" s="14"/>
      <c r="D2" s="14"/>
      <c r="E2" s="14"/>
      <c r="F2" s="15" t="s">
        <v>7</v>
      </c>
    </row>
    <row r="3" spans="1:6" s="10" customFormat="1" ht="17.25" customHeight="1">
      <c r="A3" s="13"/>
      <c r="B3" s="13"/>
      <c r="C3" s="14"/>
      <c r="D3" s="14"/>
      <c r="E3" s="14"/>
      <c r="F3" s="15" t="s">
        <v>8</v>
      </c>
    </row>
    <row r="4" spans="1:6" ht="27" customHeight="1">
      <c r="A4" s="33"/>
      <c r="B4" s="33"/>
      <c r="C4" s="31"/>
      <c r="D4" s="31"/>
      <c r="E4" s="31"/>
      <c r="F4" s="16" t="s">
        <v>490</v>
      </c>
    </row>
    <row r="5" spans="1:6" ht="40.15" customHeight="1">
      <c r="A5" s="33"/>
      <c r="B5" s="33"/>
      <c r="C5" s="31"/>
      <c r="D5" s="31"/>
      <c r="E5" s="31"/>
      <c r="F5" s="16" t="s">
        <v>260</v>
      </c>
    </row>
    <row r="6" spans="1:6" ht="19.899999999999999" customHeight="1">
      <c r="A6" s="13"/>
      <c r="B6" s="13"/>
      <c r="C6" s="14"/>
      <c r="D6" s="14"/>
      <c r="E6" s="14"/>
      <c r="F6" s="14"/>
    </row>
    <row r="7" spans="1:6" ht="20.25">
      <c r="A7" s="672" t="s">
        <v>9</v>
      </c>
      <c r="B7" s="672"/>
      <c r="C7" s="672"/>
      <c r="D7" s="672"/>
      <c r="E7" s="672"/>
      <c r="F7" s="672"/>
    </row>
    <row r="8" spans="1:6" ht="20.25">
      <c r="A8" s="672" t="str">
        <f>+'Ekamutner ev caxser'!A8</f>
        <v xml:space="preserve">ԵՐԵՎԱՆԻ «ՆՈՐ-ՆՈՐՔ» ԱՌՈՂՋՈՒԹՅԱՆ ԿԵՆՏՐՈՆ ՓԲԸ-Ի  </v>
      </c>
      <c r="B8" s="672"/>
      <c r="C8" s="672"/>
      <c r="D8" s="672"/>
      <c r="E8" s="672"/>
      <c r="F8" s="672"/>
    </row>
    <row r="9" spans="1:6" ht="20.25">
      <c r="A9" s="672" t="s">
        <v>259</v>
      </c>
      <c r="B9" s="672"/>
      <c r="C9" s="672"/>
      <c r="D9" s="672"/>
      <c r="E9" s="672"/>
      <c r="F9" s="672"/>
    </row>
    <row r="10" spans="1:6" ht="10.9" customHeight="1">
      <c r="A10" s="14"/>
      <c r="B10" s="14"/>
      <c r="C10" s="14"/>
      <c r="D10" s="14"/>
      <c r="E10" s="14"/>
      <c r="F10" s="14"/>
    </row>
    <row r="11" spans="1:6">
      <c r="A11" s="13"/>
      <c r="B11" s="13"/>
      <c r="C11" s="14"/>
      <c r="D11" s="14"/>
      <c r="E11" s="14"/>
      <c r="F11" s="305" t="s">
        <v>41</v>
      </c>
    </row>
    <row r="12" spans="1:6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6" s="200" customFormat="1" ht="34.5">
      <c r="A13" s="17" t="s">
        <v>1</v>
      </c>
      <c r="B13" s="19" t="s">
        <v>40</v>
      </c>
      <c r="C13" s="297">
        <f>+F13</f>
        <v>20312.3</v>
      </c>
      <c r="D13" s="297">
        <f>+F13</f>
        <v>20312.3</v>
      </c>
      <c r="E13" s="297">
        <f>+F13</f>
        <v>20312.3</v>
      </c>
      <c r="F13" s="298">
        <f>+'DT KT'!C99</f>
        <v>20312.3</v>
      </c>
    </row>
    <row r="14" spans="1:6" s="200" customFormat="1" ht="34.5">
      <c r="A14" s="17" t="s">
        <v>2</v>
      </c>
      <c r="B14" s="19" t="s">
        <v>263</v>
      </c>
      <c r="C14" s="299">
        <f>SUM(C15:C25)</f>
        <v>83604.100000000006</v>
      </c>
      <c r="D14" s="299">
        <f t="shared" ref="D14:F14" si="0">SUM(D15:D25)</f>
        <v>158466.6</v>
      </c>
      <c r="E14" s="299">
        <f t="shared" si="0"/>
        <v>233379.1</v>
      </c>
      <c r="F14" s="299">
        <f t="shared" si="0"/>
        <v>311499.59999999998</v>
      </c>
    </row>
    <row r="15" spans="1:6" ht="34.5">
      <c r="A15" s="272">
        <v>1</v>
      </c>
      <c r="B15" s="283" t="s">
        <v>274</v>
      </c>
      <c r="C15" s="300">
        <v>68000</v>
      </c>
      <c r="D15" s="300">
        <v>136000</v>
      </c>
      <c r="E15" s="300">
        <v>204000</v>
      </c>
      <c r="F15" s="300">
        <f>+'Ekamutner ev caxser'!D13</f>
        <v>276000</v>
      </c>
    </row>
    <row r="16" spans="1:6" s="6" customFormat="1" ht="34.5">
      <c r="A16" s="272">
        <v>2</v>
      </c>
      <c r="B16" s="284" t="s">
        <v>269</v>
      </c>
      <c r="C16" s="304">
        <v>5000</v>
      </c>
      <c r="D16" s="304">
        <v>10000</v>
      </c>
      <c r="E16" s="304">
        <v>15000</v>
      </c>
      <c r="F16" s="300">
        <f>+'Ekamutner ev caxser'!D14</f>
        <v>20000</v>
      </c>
    </row>
    <row r="17" spans="1:7" s="399" customFormat="1" hidden="1">
      <c r="A17" s="48">
        <f>+A16+0.1</f>
        <v>2.1</v>
      </c>
      <c r="B17" s="284" t="s">
        <v>316</v>
      </c>
      <c r="C17" s="284"/>
      <c r="D17" s="309"/>
      <c r="E17" s="309"/>
      <c r="F17" s="302">
        <f>+'Ekamutner ev caxser'!D15</f>
        <v>0</v>
      </c>
    </row>
    <row r="18" spans="1:7" s="6" customFormat="1" ht="34.5" hidden="1">
      <c r="A18" s="272">
        <v>3</v>
      </c>
      <c r="B18" s="284" t="s">
        <v>270</v>
      </c>
      <c r="C18" s="304"/>
      <c r="D18" s="304"/>
      <c r="E18" s="304"/>
      <c r="F18" s="300">
        <f>+'Ekamutner ev caxser'!D16</f>
        <v>0</v>
      </c>
    </row>
    <row r="19" spans="1:7" s="6" customFormat="1">
      <c r="A19" s="272">
        <f>+A16+1</f>
        <v>3</v>
      </c>
      <c r="B19" s="284" t="s">
        <v>50</v>
      </c>
      <c r="C19" s="304">
        <v>375</v>
      </c>
      <c r="D19" s="304">
        <v>750</v>
      </c>
      <c r="E19" s="304">
        <v>1125</v>
      </c>
      <c r="F19" s="300">
        <f>+'Ekamutner ev caxser'!D17</f>
        <v>1500</v>
      </c>
    </row>
    <row r="20" spans="1:7" s="6" customFormat="1">
      <c r="A20" s="272">
        <f>+A19+1</f>
        <v>4</v>
      </c>
      <c r="B20" s="413" t="s">
        <v>308</v>
      </c>
      <c r="C20" s="304">
        <v>650</v>
      </c>
      <c r="D20" s="304">
        <v>1850</v>
      </c>
      <c r="E20" s="304">
        <v>3100</v>
      </c>
      <c r="F20" s="300">
        <f>+'Ekamutner ev caxser'!D23</f>
        <v>3600</v>
      </c>
    </row>
    <row r="21" spans="1:7" s="6" customFormat="1">
      <c r="A21" s="272">
        <f t="shared" ref="A21:A25" si="1">+A20+1</f>
        <v>5</v>
      </c>
      <c r="B21" s="401" t="s">
        <v>309</v>
      </c>
      <c r="C21" s="304">
        <v>120</v>
      </c>
      <c r="D21" s="304">
        <v>295</v>
      </c>
      <c r="E21" s="304">
        <v>470</v>
      </c>
      <c r="F21" s="300">
        <f>+'Ekamutner ev caxser'!D24</f>
        <v>600</v>
      </c>
    </row>
    <row r="22" spans="1:7" s="6" customFormat="1" hidden="1">
      <c r="A22" s="272">
        <f t="shared" si="1"/>
        <v>6</v>
      </c>
      <c r="B22" s="284" t="s">
        <v>51</v>
      </c>
      <c r="C22" s="304"/>
      <c r="D22" s="304"/>
      <c r="E22" s="304"/>
      <c r="F22" s="300"/>
    </row>
    <row r="23" spans="1:7" s="6" customFormat="1">
      <c r="A23" s="272">
        <f>+A21+1</f>
        <v>6</v>
      </c>
      <c r="B23" s="274" t="s">
        <v>22</v>
      </c>
      <c r="C23" s="300">
        <v>9346.6</v>
      </c>
      <c r="D23" s="300">
        <v>9346.6</v>
      </c>
      <c r="E23" s="300">
        <v>9346.6</v>
      </c>
      <c r="F23" s="300">
        <v>9349.6</v>
      </c>
    </row>
    <row r="24" spans="1:7">
      <c r="A24" s="272">
        <f t="shared" si="1"/>
        <v>7</v>
      </c>
      <c r="B24" s="284" t="s">
        <v>252</v>
      </c>
      <c r="C24" s="304">
        <v>37.5</v>
      </c>
      <c r="D24" s="304">
        <v>75</v>
      </c>
      <c r="E24" s="304">
        <v>112.5</v>
      </c>
      <c r="F24" s="300">
        <f>+'Ekamutner ev caxser'!D22</f>
        <v>150</v>
      </c>
    </row>
    <row r="25" spans="1:7">
      <c r="A25" s="272">
        <f t="shared" si="1"/>
        <v>8</v>
      </c>
      <c r="B25" s="284" t="s">
        <v>310</v>
      </c>
      <c r="C25" s="425">
        <f>+C26</f>
        <v>75</v>
      </c>
      <c r="D25" s="425">
        <f t="shared" ref="D25:E25" si="2">+D26</f>
        <v>150</v>
      </c>
      <c r="E25" s="425">
        <f t="shared" si="2"/>
        <v>225</v>
      </c>
      <c r="F25" s="300">
        <f>+'Ekamutner ev caxser'!D25</f>
        <v>300</v>
      </c>
    </row>
    <row r="26" spans="1:7">
      <c r="A26" s="404">
        <f>+A25+0.1</f>
        <v>8.1</v>
      </c>
      <c r="B26" s="414" t="s">
        <v>311</v>
      </c>
      <c r="C26" s="424">
        <v>75</v>
      </c>
      <c r="D26" s="415">
        <v>150</v>
      </c>
      <c r="E26" s="415">
        <v>225</v>
      </c>
      <c r="F26" s="416">
        <f>+'Ekamutner ev caxser'!D26</f>
        <v>300</v>
      </c>
    </row>
    <row r="27" spans="1:7" s="200" customFormat="1" ht="34.5">
      <c r="A27" s="17" t="s">
        <v>3</v>
      </c>
      <c r="B27" s="19" t="s">
        <v>23</v>
      </c>
      <c r="C27" s="299">
        <f>+C28+C95+C104</f>
        <v>55395.899999999994</v>
      </c>
      <c r="D27" s="299">
        <f>+D28+D95+D104</f>
        <v>175225.4</v>
      </c>
      <c r="E27" s="299">
        <f>+E28+E95+E104</f>
        <v>233671.1</v>
      </c>
      <c r="F27" s="299">
        <f>+F28+F95+F104</f>
        <v>304611.20000000001</v>
      </c>
    </row>
    <row r="28" spans="1:7" s="200" customFormat="1">
      <c r="A28" s="17"/>
      <c r="B28" s="19" t="s">
        <v>24</v>
      </c>
      <c r="C28" s="299">
        <f t="shared" ref="C28:G28" si="3">SUM(C29:C30,C33:C46,C52,C57:C58,C61:C64,C66:C72)</f>
        <v>54070.899999999994</v>
      </c>
      <c r="D28" s="299">
        <f t="shared" si="3"/>
        <v>173700.4</v>
      </c>
      <c r="E28" s="299">
        <f t="shared" si="3"/>
        <v>223778.2</v>
      </c>
      <c r="F28" s="299">
        <f t="shared" si="3"/>
        <v>293243.3</v>
      </c>
      <c r="G28" s="299">
        <f t="shared" si="3"/>
        <v>0</v>
      </c>
    </row>
    <row r="29" spans="1:7" s="200" customFormat="1" ht="34.5">
      <c r="A29" s="272">
        <v>1</v>
      </c>
      <c r="B29" s="274" t="s">
        <v>14</v>
      </c>
      <c r="C29" s="304">
        <f>36000+250</f>
        <v>36250</v>
      </c>
      <c r="D29" s="304">
        <f>140000+250</f>
        <v>140250</v>
      </c>
      <c r="E29" s="304">
        <f>175000+250</f>
        <v>175250</v>
      </c>
      <c r="F29" s="300">
        <f>223822.7+400</f>
        <v>224222.7</v>
      </c>
      <c r="G29" s="269"/>
    </row>
    <row r="30" spans="1:7" ht="38.25" customHeight="1">
      <c r="A30" s="272">
        <f>+A29+1</f>
        <v>2</v>
      </c>
      <c r="B30" s="274" t="s">
        <v>15</v>
      </c>
      <c r="C30" s="311">
        <f>SUM(C31:C32)</f>
        <v>3300</v>
      </c>
      <c r="D30" s="311">
        <f t="shared" ref="D30:F30" si="4">SUM(D31:D32)</f>
        <v>9000</v>
      </c>
      <c r="E30" s="311">
        <f t="shared" si="4"/>
        <v>12600</v>
      </c>
      <c r="F30" s="311">
        <f t="shared" si="4"/>
        <v>18350</v>
      </c>
    </row>
    <row r="31" spans="1:7" s="313" customFormat="1" ht="16.5">
      <c r="A31" s="48">
        <f>+A30+0.1</f>
        <v>2.1</v>
      </c>
      <c r="B31" s="219" t="s">
        <v>71</v>
      </c>
      <c r="C31" s="309">
        <v>2750</v>
      </c>
      <c r="D31" s="309">
        <v>8250</v>
      </c>
      <c r="E31" s="309">
        <v>11350</v>
      </c>
      <c r="F31" s="302">
        <f>+'Ekamutner ev caxser'!D30</f>
        <v>16500</v>
      </c>
      <c r="G31" s="312"/>
    </row>
    <row r="32" spans="1:7" s="314" customFormat="1" ht="16.5">
      <c r="A32" s="48">
        <f>+A31+0.1</f>
        <v>2.2000000000000002</v>
      </c>
      <c r="B32" s="219" t="s">
        <v>46</v>
      </c>
      <c r="C32" s="309">
        <v>550</v>
      </c>
      <c r="D32" s="309">
        <v>750</v>
      </c>
      <c r="E32" s="309">
        <v>1250</v>
      </c>
      <c r="F32" s="302">
        <f>+'Ekamutner ev caxser'!D31</f>
        <v>1850</v>
      </c>
      <c r="G32" s="312"/>
    </row>
    <row r="33" spans="1:7">
      <c r="A33" s="272">
        <f>+A30+1</f>
        <v>3</v>
      </c>
      <c r="B33" s="274" t="s">
        <v>17</v>
      </c>
      <c r="C33" s="304">
        <v>574.79999999999995</v>
      </c>
      <c r="D33" s="304">
        <v>636.20000000000005</v>
      </c>
      <c r="E33" s="304">
        <v>636.20000000000005</v>
      </c>
      <c r="F33" s="300">
        <f>+'Ekamutner ev caxser'!D33</f>
        <v>1215.5999999999999</v>
      </c>
      <c r="G33" s="269"/>
    </row>
    <row r="34" spans="1:7">
      <c r="A34" s="272">
        <f>+A33+1</f>
        <v>4</v>
      </c>
      <c r="B34" s="274" t="s">
        <v>16</v>
      </c>
      <c r="C34" s="304">
        <v>78.2</v>
      </c>
      <c r="D34" s="304">
        <v>182.5</v>
      </c>
      <c r="E34" s="304">
        <v>257.5</v>
      </c>
      <c r="F34" s="300">
        <f>+'Ekamutner ev caxser'!D34</f>
        <v>313</v>
      </c>
      <c r="G34" s="269"/>
    </row>
    <row r="35" spans="1:7">
      <c r="A35" s="272">
        <f t="shared" ref="A35:A46" si="5">+A34+1</f>
        <v>5</v>
      </c>
      <c r="B35" s="274" t="s">
        <v>11</v>
      </c>
      <c r="C35" s="304">
        <v>7.4</v>
      </c>
      <c r="D35" s="304">
        <v>21.4</v>
      </c>
      <c r="E35" s="304">
        <v>44.5</v>
      </c>
      <c r="F35" s="300">
        <f>+'Ekamutner ev caxser'!D35</f>
        <v>59.8</v>
      </c>
      <c r="G35" s="269"/>
    </row>
    <row r="36" spans="1:7" s="200" customFormat="1">
      <c r="A36" s="272">
        <f t="shared" si="5"/>
        <v>6</v>
      </c>
      <c r="B36" s="274" t="s">
        <v>10</v>
      </c>
      <c r="C36" s="304">
        <v>125</v>
      </c>
      <c r="D36" s="304">
        <v>215</v>
      </c>
      <c r="E36" s="304">
        <v>344</v>
      </c>
      <c r="F36" s="300">
        <f>+'Ekamutner ev caxser'!D36</f>
        <v>700</v>
      </c>
      <c r="G36" s="269"/>
    </row>
    <row r="37" spans="1:7" ht="34.5">
      <c r="A37" s="272">
        <f t="shared" si="5"/>
        <v>7</v>
      </c>
      <c r="B37" s="274" t="s">
        <v>271</v>
      </c>
      <c r="C37" s="304">
        <v>244</v>
      </c>
      <c r="D37" s="304">
        <v>294</v>
      </c>
      <c r="E37" s="304">
        <v>294</v>
      </c>
      <c r="F37" s="300">
        <v>400</v>
      </c>
      <c r="G37" s="269"/>
    </row>
    <row r="38" spans="1:7" hidden="1">
      <c r="A38" s="272">
        <f t="shared" si="5"/>
        <v>8</v>
      </c>
      <c r="B38" s="274" t="s">
        <v>90</v>
      </c>
      <c r="C38" s="304"/>
      <c r="D38" s="304"/>
      <c r="E38" s="304"/>
      <c r="F38" s="300">
        <f>+'Ekamutner ev caxser'!D38</f>
        <v>0</v>
      </c>
      <c r="G38" s="269"/>
    </row>
    <row r="39" spans="1:7">
      <c r="A39" s="272">
        <f>+A37+1</f>
        <v>8</v>
      </c>
      <c r="B39" s="274" t="s">
        <v>6</v>
      </c>
      <c r="C39" s="304">
        <v>21.7</v>
      </c>
      <c r="D39" s="304">
        <v>54.3</v>
      </c>
      <c r="E39" s="304">
        <v>86.9</v>
      </c>
      <c r="F39" s="300">
        <f>+'Ekamutner ev caxser'!D39</f>
        <v>130.4</v>
      </c>
      <c r="G39" s="269"/>
    </row>
    <row r="40" spans="1:7">
      <c r="A40" s="272">
        <f t="shared" si="5"/>
        <v>9</v>
      </c>
      <c r="B40" s="274" t="s">
        <v>53</v>
      </c>
      <c r="C40" s="304">
        <v>10</v>
      </c>
      <c r="D40" s="304">
        <v>25</v>
      </c>
      <c r="E40" s="304">
        <v>40</v>
      </c>
      <c r="F40" s="300">
        <f>+'Ekamutner ev caxser'!D40</f>
        <v>60</v>
      </c>
      <c r="G40" s="269"/>
    </row>
    <row r="41" spans="1:7" hidden="1">
      <c r="A41" s="272">
        <f t="shared" si="5"/>
        <v>10</v>
      </c>
      <c r="B41" s="274" t="s">
        <v>64</v>
      </c>
      <c r="C41" s="304"/>
      <c r="D41" s="304"/>
      <c r="E41" s="304"/>
      <c r="F41" s="300">
        <f>+'Ekamutner ev caxser'!D41</f>
        <v>0</v>
      </c>
      <c r="G41" s="269"/>
    </row>
    <row r="42" spans="1:7" hidden="1">
      <c r="A42" s="272">
        <f t="shared" si="5"/>
        <v>11</v>
      </c>
      <c r="B42" s="274" t="s">
        <v>54</v>
      </c>
      <c r="C42" s="304"/>
      <c r="D42" s="304"/>
      <c r="E42" s="304"/>
      <c r="F42" s="300">
        <f>+'Ekamutner ev caxser'!D42</f>
        <v>0</v>
      </c>
      <c r="G42" s="269"/>
    </row>
    <row r="43" spans="1:7" ht="18.600000000000001" customHeight="1">
      <c r="A43" s="272">
        <f>+A40+1</f>
        <v>10</v>
      </c>
      <c r="B43" s="274" t="s">
        <v>42</v>
      </c>
      <c r="C43" s="304">
        <v>21.2</v>
      </c>
      <c r="D43" s="304">
        <v>56.8</v>
      </c>
      <c r="E43" s="304">
        <v>97.6</v>
      </c>
      <c r="F43" s="300">
        <f>+'Ekamutner ev caxser'!D43</f>
        <v>140</v>
      </c>
      <c r="G43" s="269"/>
    </row>
    <row r="44" spans="1:7" s="200" customFormat="1">
      <c r="A44" s="272">
        <f t="shared" si="5"/>
        <v>11</v>
      </c>
      <c r="B44" s="274" t="s">
        <v>27</v>
      </c>
      <c r="C44" s="304">
        <v>700</v>
      </c>
      <c r="D44" s="304">
        <v>700</v>
      </c>
      <c r="E44" s="304">
        <v>700</v>
      </c>
      <c r="F44" s="300">
        <f>+'Ekamutner ev caxser'!D44</f>
        <v>700</v>
      </c>
      <c r="G44" s="269"/>
    </row>
    <row r="45" spans="1:7" s="200" customFormat="1">
      <c r="A45" s="272">
        <f t="shared" si="5"/>
        <v>12</v>
      </c>
      <c r="B45" s="274" t="s">
        <v>59</v>
      </c>
      <c r="C45" s="304">
        <v>200</v>
      </c>
      <c r="D45" s="304">
        <v>400</v>
      </c>
      <c r="E45" s="304">
        <v>600</v>
      </c>
      <c r="F45" s="300">
        <f>+'Ekamutner ev caxser'!D45</f>
        <v>800</v>
      </c>
      <c r="G45" s="269"/>
    </row>
    <row r="46" spans="1:7" s="200" customFormat="1">
      <c r="A46" s="272">
        <f t="shared" si="5"/>
        <v>13</v>
      </c>
      <c r="B46" s="419" t="s">
        <v>57</v>
      </c>
      <c r="C46" s="304">
        <f>+C47+C48</f>
        <v>200</v>
      </c>
      <c r="D46" s="304">
        <f t="shared" ref="D46:E46" si="6">+D47+D48</f>
        <v>420</v>
      </c>
      <c r="E46" s="304">
        <f t="shared" si="6"/>
        <v>650</v>
      </c>
      <c r="F46" s="300">
        <f>+'Ekamutner ev caxser'!D46</f>
        <v>1000</v>
      </c>
      <c r="G46" s="269"/>
    </row>
    <row r="47" spans="1:7" s="200" customFormat="1">
      <c r="A47" s="403">
        <f>+A46+0.1</f>
        <v>13.1</v>
      </c>
      <c r="B47" s="426" t="s">
        <v>326</v>
      </c>
      <c r="C47" s="304">
        <v>120</v>
      </c>
      <c r="D47" s="412">
        <v>300</v>
      </c>
      <c r="E47" s="415">
        <v>500</v>
      </c>
      <c r="F47" s="422">
        <v>700</v>
      </c>
      <c r="G47" s="269"/>
    </row>
    <row r="48" spans="1:7" s="200" customFormat="1">
      <c r="A48" s="403">
        <f>+A47+0.1</f>
        <v>13.2</v>
      </c>
      <c r="B48" s="426" t="s">
        <v>323</v>
      </c>
      <c r="C48" s="304">
        <v>80</v>
      </c>
      <c r="D48" s="412">
        <v>120</v>
      </c>
      <c r="E48" s="415">
        <v>150</v>
      </c>
      <c r="F48" s="422">
        <v>300</v>
      </c>
      <c r="G48" s="269"/>
    </row>
    <row r="49" spans="1:7" s="200" customFormat="1" hidden="1">
      <c r="A49" s="272"/>
      <c r="B49" s="274"/>
      <c r="C49" s="304"/>
      <c r="D49" s="304"/>
      <c r="E49" s="304"/>
      <c r="F49" s="300"/>
      <c r="G49" s="269"/>
    </row>
    <row r="50" spans="1:7" s="200" customFormat="1" hidden="1">
      <c r="A50" s="272"/>
      <c r="B50" s="274"/>
      <c r="C50" s="304"/>
      <c r="D50" s="304"/>
      <c r="E50" s="304"/>
      <c r="F50" s="300"/>
      <c r="G50" s="269"/>
    </row>
    <row r="51" spans="1:7" s="200" customFormat="1" hidden="1">
      <c r="A51" s="272"/>
      <c r="B51" s="274"/>
      <c r="C51" s="304"/>
      <c r="D51" s="304"/>
      <c r="E51" s="304"/>
      <c r="F51" s="300"/>
      <c r="G51" s="269"/>
    </row>
    <row r="52" spans="1:7">
      <c r="A52" s="272">
        <f>+A46+1</f>
        <v>14</v>
      </c>
      <c r="B52" s="274" t="s">
        <v>25</v>
      </c>
      <c r="C52" s="315">
        <f>SUM(C53:C56)</f>
        <v>25</v>
      </c>
      <c r="D52" s="315">
        <f t="shared" ref="D52:F52" si="7">SUM(D53:D56)</f>
        <v>45</v>
      </c>
      <c r="E52" s="315">
        <f t="shared" si="7"/>
        <v>65</v>
      </c>
      <c r="F52" s="294">
        <f t="shared" si="7"/>
        <v>85.5</v>
      </c>
    </row>
    <row r="53" spans="1:7" s="310" customFormat="1" ht="16.5" hidden="1">
      <c r="A53" s="48">
        <f>+A52+0.1</f>
        <v>14.1</v>
      </c>
      <c r="B53" s="220" t="s">
        <v>55</v>
      </c>
      <c r="C53" s="309"/>
      <c r="D53" s="309"/>
      <c r="E53" s="309"/>
      <c r="F53" s="302">
        <f>+'Ekamutner ev caxser'!D50</f>
        <v>0</v>
      </c>
      <c r="G53" s="316"/>
    </row>
    <row r="54" spans="1:7" s="310" customFormat="1" ht="16.5" hidden="1">
      <c r="A54" s="48">
        <f t="shared" ref="A54:A55" si="8">+A53+0.1</f>
        <v>14.2</v>
      </c>
      <c r="B54" s="220" t="s">
        <v>56</v>
      </c>
      <c r="C54" s="309"/>
      <c r="D54" s="309"/>
      <c r="E54" s="309"/>
      <c r="F54" s="302">
        <f>+'Ekamutner ev caxser'!D51</f>
        <v>0</v>
      </c>
      <c r="G54" s="316"/>
    </row>
    <row r="55" spans="1:7" s="313" customFormat="1" ht="16.5" hidden="1">
      <c r="A55" s="48">
        <f t="shared" si="8"/>
        <v>14.299999999999999</v>
      </c>
      <c r="B55" s="220" t="s">
        <v>87</v>
      </c>
      <c r="C55" s="309"/>
      <c r="D55" s="309"/>
      <c r="E55" s="309"/>
      <c r="F55" s="302">
        <f>+'Ekamutner ev caxser'!D52</f>
        <v>0</v>
      </c>
      <c r="G55" s="316"/>
    </row>
    <row r="56" spans="1:7" s="313" customFormat="1" ht="16.5">
      <c r="A56" s="48">
        <f>+A52+0.1</f>
        <v>14.1</v>
      </c>
      <c r="B56" s="220" t="s">
        <v>82</v>
      </c>
      <c r="C56" s="309">
        <v>25</v>
      </c>
      <c r="D56" s="309">
        <v>45</v>
      </c>
      <c r="E56" s="309">
        <v>65</v>
      </c>
      <c r="F56" s="302">
        <f>+'Ekamutner ev caxser'!D53</f>
        <v>85.5</v>
      </c>
      <c r="G56" s="316"/>
    </row>
    <row r="57" spans="1:7" s="7" customFormat="1">
      <c r="A57" s="272">
        <f>+A52+1</f>
        <v>15</v>
      </c>
      <c r="B57" s="275" t="s">
        <v>60</v>
      </c>
      <c r="C57" s="304">
        <v>30</v>
      </c>
      <c r="D57" s="304">
        <v>60</v>
      </c>
      <c r="E57" s="304">
        <v>90</v>
      </c>
      <c r="F57" s="300">
        <f>+'Ekamutner ev caxser'!D54</f>
        <v>120</v>
      </c>
      <c r="G57" s="270"/>
    </row>
    <row r="58" spans="1:7">
      <c r="A58" s="272">
        <f>+A57+1</f>
        <v>16</v>
      </c>
      <c r="B58" s="274" t="s">
        <v>26</v>
      </c>
      <c r="C58" s="304">
        <f>SUM(C59:C61)</f>
        <v>431.5</v>
      </c>
      <c r="D58" s="304">
        <f>SUM(D59:D61)</f>
        <v>862.9</v>
      </c>
      <c r="E58" s="304">
        <f>SUM(E59:E61)</f>
        <v>1544.4</v>
      </c>
      <c r="F58" s="304">
        <f>+F59+F60</f>
        <v>1750.7</v>
      </c>
    </row>
    <row r="59" spans="1:7">
      <c r="A59" s="272">
        <f>A58+0.1</f>
        <v>16.100000000000001</v>
      </c>
      <c r="B59" s="43" t="s">
        <v>317</v>
      </c>
      <c r="C59" s="304">
        <v>341.5</v>
      </c>
      <c r="D59" s="304">
        <v>682.9</v>
      </c>
      <c r="E59" s="304">
        <v>1024.4000000000001</v>
      </c>
      <c r="F59" s="309">
        <v>1390.7</v>
      </c>
    </row>
    <row r="60" spans="1:7" s="310" customFormat="1">
      <c r="A60" s="272">
        <f>A59+0.1</f>
        <v>16.200000000000003</v>
      </c>
      <c r="B60" s="43" t="s">
        <v>61</v>
      </c>
      <c r="C60" s="309">
        <v>90</v>
      </c>
      <c r="D60" s="309">
        <v>180</v>
      </c>
      <c r="E60" s="309">
        <v>270</v>
      </c>
      <c r="F60" s="302">
        <v>360</v>
      </c>
    </row>
    <row r="61" spans="1:7" s="428" customFormat="1">
      <c r="A61" s="427">
        <f>+A58+1</f>
        <v>17</v>
      </c>
      <c r="B61" s="274" t="s">
        <v>36</v>
      </c>
      <c r="C61" s="304">
        <v>0</v>
      </c>
      <c r="D61" s="304">
        <v>0</v>
      </c>
      <c r="E61" s="304">
        <v>250</v>
      </c>
      <c r="F61" s="300">
        <v>250</v>
      </c>
    </row>
    <row r="62" spans="1:7" s="200" customFormat="1">
      <c r="A62" s="285">
        <f>+A61+1</f>
        <v>18</v>
      </c>
      <c r="B62" s="274" t="s">
        <v>78</v>
      </c>
      <c r="C62" s="304">
        <v>0</v>
      </c>
      <c r="D62" s="304">
        <v>6</v>
      </c>
      <c r="E62" s="304">
        <v>12</v>
      </c>
      <c r="F62" s="300">
        <f>+'Ekamutner ev caxser'!D56</f>
        <v>24</v>
      </c>
      <c r="G62" s="269"/>
    </row>
    <row r="63" spans="1:7" s="200" customFormat="1" hidden="1">
      <c r="A63" s="285">
        <f>+A62+1</f>
        <v>19</v>
      </c>
      <c r="B63" s="274" t="s">
        <v>79</v>
      </c>
      <c r="C63" s="304"/>
      <c r="D63" s="304"/>
      <c r="E63" s="304"/>
      <c r="F63" s="300">
        <f>+'Ekamutner ev caxser'!D57</f>
        <v>0</v>
      </c>
      <c r="G63" s="269"/>
    </row>
    <row r="64" spans="1:7" s="200" customFormat="1">
      <c r="A64" s="285">
        <f>+A62+1</f>
        <v>19</v>
      </c>
      <c r="B64" s="274" t="s">
        <v>80</v>
      </c>
      <c r="C64" s="304">
        <v>2500</v>
      </c>
      <c r="D64" s="304">
        <v>4750</v>
      </c>
      <c r="E64" s="304">
        <v>7750</v>
      </c>
      <c r="F64" s="300">
        <f>+'Ekamutner ev caxser'!D58</f>
        <v>11500</v>
      </c>
      <c r="G64" s="269"/>
    </row>
    <row r="65" spans="1:7" s="200" customFormat="1">
      <c r="A65" s="417">
        <f>+A64+0.1</f>
        <v>19.100000000000001</v>
      </c>
      <c r="B65" s="405" t="s">
        <v>313</v>
      </c>
      <c r="C65" s="302">
        <v>2000</v>
      </c>
      <c r="D65" s="302">
        <v>4000</v>
      </c>
      <c r="E65" s="302">
        <v>6000</v>
      </c>
      <c r="F65" s="302">
        <v>8000</v>
      </c>
      <c r="G65" s="269"/>
    </row>
    <row r="66" spans="1:7" s="200" customFormat="1" ht="34.5">
      <c r="A66" s="285">
        <f>+A64+1</f>
        <v>20</v>
      </c>
      <c r="B66" s="274" t="s">
        <v>272</v>
      </c>
      <c r="C66" s="304">
        <v>105</v>
      </c>
      <c r="D66" s="304">
        <v>261</v>
      </c>
      <c r="E66" s="304">
        <v>417</v>
      </c>
      <c r="F66" s="300">
        <f>+'Ekamutner ev caxser'!D60</f>
        <v>650</v>
      </c>
      <c r="G66" s="269"/>
    </row>
    <row r="67" spans="1:7" s="200" customFormat="1">
      <c r="A67" s="285">
        <f t="shared" ref="A67:A72" si="9">+A66+1</f>
        <v>21</v>
      </c>
      <c r="B67" s="274" t="s">
        <v>81</v>
      </c>
      <c r="C67" s="304">
        <v>50</v>
      </c>
      <c r="D67" s="304">
        <v>100</v>
      </c>
      <c r="E67" s="304">
        <v>180</v>
      </c>
      <c r="F67" s="300">
        <f>+'Ekamutner ev caxser'!D61</f>
        <v>600</v>
      </c>
      <c r="G67" s="269"/>
    </row>
    <row r="68" spans="1:7" s="200" customFormat="1" hidden="1">
      <c r="A68" s="285">
        <f t="shared" si="9"/>
        <v>22</v>
      </c>
      <c r="B68" s="274" t="s">
        <v>88</v>
      </c>
      <c r="C68" s="304"/>
      <c r="D68" s="304"/>
      <c r="E68" s="304"/>
      <c r="F68" s="300">
        <f>+'Ekamutner ev caxser'!D62</f>
        <v>0</v>
      </c>
      <c r="G68" s="269"/>
    </row>
    <row r="69" spans="1:7" s="200" customFormat="1">
      <c r="A69" s="285">
        <f>+A67+1</f>
        <v>22</v>
      </c>
      <c r="B69" s="274" t="s">
        <v>251</v>
      </c>
      <c r="C69" s="304">
        <v>45</v>
      </c>
      <c r="D69" s="304">
        <v>45</v>
      </c>
      <c r="E69" s="304">
        <v>65</v>
      </c>
      <c r="F69" s="300">
        <f>+'Ekamutner ev caxser'!D63</f>
        <v>100</v>
      </c>
      <c r="G69" s="269"/>
    </row>
    <row r="70" spans="1:7" s="200" customFormat="1" hidden="1">
      <c r="A70" s="285">
        <f t="shared" si="9"/>
        <v>23</v>
      </c>
      <c r="B70" s="274" t="s">
        <v>154</v>
      </c>
      <c r="C70" s="304"/>
      <c r="D70" s="304"/>
      <c r="E70" s="304"/>
      <c r="F70" s="300"/>
      <c r="G70" s="269"/>
    </row>
    <row r="71" spans="1:7" s="200" customFormat="1">
      <c r="A71" s="285">
        <f>+A69+1</f>
        <v>23</v>
      </c>
      <c r="B71" s="274" t="s">
        <v>62</v>
      </c>
      <c r="C71" s="304">
        <v>6919.1</v>
      </c>
      <c r="D71" s="304">
        <v>6919.1</v>
      </c>
      <c r="E71" s="304">
        <v>6919.1</v>
      </c>
      <c r="F71" s="300">
        <v>6919.1</v>
      </c>
    </row>
    <row r="72" spans="1:7">
      <c r="A72" s="285">
        <f t="shared" si="9"/>
        <v>24</v>
      </c>
      <c r="B72" s="274" t="s">
        <v>83</v>
      </c>
      <c r="C72" s="294">
        <f>SUM(C73:C94)</f>
        <v>2233</v>
      </c>
      <c r="D72" s="294">
        <f t="shared" ref="D72:F72" si="10">SUM(D73:D94)</f>
        <v>8396.2000000000007</v>
      </c>
      <c r="E72" s="294">
        <f t="shared" si="10"/>
        <v>14885</v>
      </c>
      <c r="F72" s="294">
        <f t="shared" si="10"/>
        <v>23152.5</v>
      </c>
    </row>
    <row r="73" spans="1:7" s="313" customFormat="1" ht="33">
      <c r="A73" s="48">
        <f>+A72+0.1</f>
        <v>24.1</v>
      </c>
      <c r="B73" s="43" t="s">
        <v>314</v>
      </c>
      <c r="C73" s="429">
        <v>1200</v>
      </c>
      <c r="D73" s="309">
        <v>4800</v>
      </c>
      <c r="E73" s="309">
        <v>8400</v>
      </c>
      <c r="F73" s="302">
        <f>+'Ekamutner ev caxser'!D67</f>
        <v>13200</v>
      </c>
      <c r="G73" s="312"/>
    </row>
    <row r="74" spans="1:7" s="313" customFormat="1" ht="16.5">
      <c r="A74" s="48">
        <f>+A73+0.1</f>
        <v>24.200000000000003</v>
      </c>
      <c r="B74" s="43" t="s">
        <v>339</v>
      </c>
      <c r="C74" s="309">
        <v>17.5</v>
      </c>
      <c r="D74" s="309">
        <v>23.7</v>
      </c>
      <c r="E74" s="309">
        <v>47.5</v>
      </c>
      <c r="F74" s="302">
        <f>+'Ekamutner ev caxser'!D68</f>
        <v>95</v>
      </c>
      <c r="G74" s="312"/>
    </row>
    <row r="75" spans="1:7" s="313" customFormat="1" ht="16.5">
      <c r="A75" s="48">
        <f>+A74+0.1</f>
        <v>24.300000000000004</v>
      </c>
      <c r="B75" s="43" t="s">
        <v>327</v>
      </c>
      <c r="C75" s="429">
        <v>0</v>
      </c>
      <c r="D75" s="309">
        <v>36</v>
      </c>
      <c r="E75" s="309">
        <v>36</v>
      </c>
      <c r="F75" s="302">
        <f>+'Ekamutner ev caxser'!D70</f>
        <v>36</v>
      </c>
      <c r="G75" s="312"/>
    </row>
    <row r="76" spans="1:7" s="313" customFormat="1" ht="33">
      <c r="A76" s="48">
        <f t="shared" ref="A76:A87" si="11">+A75+0.1</f>
        <v>24.400000000000006</v>
      </c>
      <c r="B76" s="43" t="s">
        <v>493</v>
      </c>
      <c r="C76" s="429">
        <v>0</v>
      </c>
      <c r="D76" s="309">
        <v>0</v>
      </c>
      <c r="E76" s="309">
        <v>84</v>
      </c>
      <c r="F76" s="302">
        <f>+'Ekamutner ev caxser'!D71</f>
        <v>84</v>
      </c>
      <c r="G76" s="312"/>
    </row>
    <row r="77" spans="1:7" s="313" customFormat="1" ht="16.5">
      <c r="A77" s="48">
        <f t="shared" si="11"/>
        <v>24.500000000000007</v>
      </c>
      <c r="B77" s="43" t="s">
        <v>315</v>
      </c>
      <c r="C77" s="429">
        <v>100</v>
      </c>
      <c r="D77" s="309">
        <v>250</v>
      </c>
      <c r="E77" s="309">
        <v>400</v>
      </c>
      <c r="F77" s="302">
        <f>+'Ekamutner ev caxser'!D72</f>
        <v>500</v>
      </c>
      <c r="G77" s="312"/>
    </row>
    <row r="78" spans="1:7" s="313" customFormat="1" ht="16.5">
      <c r="A78" s="48">
        <f t="shared" si="11"/>
        <v>24.600000000000009</v>
      </c>
      <c r="B78" s="43" t="s">
        <v>328</v>
      </c>
      <c r="C78" s="429">
        <v>0</v>
      </c>
      <c r="D78" s="309">
        <v>42</v>
      </c>
      <c r="E78" s="309">
        <v>42</v>
      </c>
      <c r="F78" s="302">
        <f>+'Ekamutner ev caxser'!D73</f>
        <v>42</v>
      </c>
      <c r="G78" s="312"/>
    </row>
    <row r="79" spans="1:7" s="313" customFormat="1" ht="16.5">
      <c r="A79" s="48">
        <f t="shared" si="11"/>
        <v>24.70000000000001</v>
      </c>
      <c r="B79" s="43" t="s">
        <v>329</v>
      </c>
      <c r="C79" s="429">
        <v>60</v>
      </c>
      <c r="D79" s="309">
        <v>120</v>
      </c>
      <c r="E79" s="309">
        <v>210</v>
      </c>
      <c r="F79" s="302">
        <f>+'Ekamutner ev caxser'!D74</f>
        <v>360</v>
      </c>
      <c r="G79" s="312"/>
    </row>
    <row r="80" spans="1:7" s="313" customFormat="1" ht="16.5">
      <c r="A80" s="48">
        <f t="shared" si="11"/>
        <v>24.800000000000011</v>
      </c>
      <c r="B80" s="43" t="s">
        <v>330</v>
      </c>
      <c r="C80" s="429">
        <v>0</v>
      </c>
      <c r="D80" s="309">
        <v>70</v>
      </c>
      <c r="E80" s="309">
        <v>70</v>
      </c>
      <c r="F80" s="302">
        <f>+'Ekamutner ev caxser'!D75</f>
        <v>100</v>
      </c>
      <c r="G80" s="312"/>
    </row>
    <row r="81" spans="1:7" s="313" customFormat="1" ht="33">
      <c r="A81" s="48">
        <f t="shared" si="11"/>
        <v>24.900000000000013</v>
      </c>
      <c r="B81" s="43" t="s">
        <v>331</v>
      </c>
      <c r="C81" s="429">
        <v>0</v>
      </c>
      <c r="D81" s="309">
        <v>154</v>
      </c>
      <c r="E81" s="309">
        <v>154</v>
      </c>
      <c r="F81" s="302">
        <f>+'Ekamutner ev caxser'!D76</f>
        <v>154</v>
      </c>
      <c r="G81" s="312"/>
    </row>
    <row r="82" spans="1:7" s="313" customFormat="1" ht="16.5">
      <c r="A82" s="48" t="s">
        <v>340</v>
      </c>
      <c r="B82" s="43" t="s">
        <v>332</v>
      </c>
      <c r="C82" s="429">
        <v>24</v>
      </c>
      <c r="D82" s="309">
        <v>24</v>
      </c>
      <c r="E82" s="309">
        <v>24</v>
      </c>
      <c r="F82" s="302">
        <f>+'Ekamutner ev caxser'!D77</f>
        <v>24</v>
      </c>
      <c r="G82" s="312"/>
    </row>
    <row r="83" spans="1:7" s="313" customFormat="1" ht="33">
      <c r="A83" s="430" t="s">
        <v>337</v>
      </c>
      <c r="B83" s="43" t="s">
        <v>156</v>
      </c>
      <c r="C83" s="309">
        <v>400</v>
      </c>
      <c r="D83" s="309">
        <v>2275</v>
      </c>
      <c r="E83" s="309">
        <v>4550</v>
      </c>
      <c r="F83" s="302">
        <f>+'Ekamutner ev caxser'!D78</f>
        <v>7500</v>
      </c>
      <c r="G83" s="312"/>
    </row>
    <row r="84" spans="1:7" s="313" customFormat="1" ht="16.5" hidden="1">
      <c r="A84" s="48">
        <f t="shared" si="11"/>
        <v>24.21</v>
      </c>
      <c r="B84" s="43" t="s">
        <v>89</v>
      </c>
      <c r="C84" s="43"/>
      <c r="D84" s="309"/>
      <c r="E84" s="309"/>
      <c r="F84" s="302">
        <f>+'Ekamutner ev caxser'!D79</f>
        <v>0</v>
      </c>
      <c r="G84" s="312"/>
    </row>
    <row r="85" spans="1:7" s="313" customFormat="1" ht="16.5" hidden="1">
      <c r="A85" s="48">
        <f t="shared" si="11"/>
        <v>24.310000000000002</v>
      </c>
      <c r="B85" s="43" t="s">
        <v>51</v>
      </c>
      <c r="C85" s="43"/>
      <c r="D85" s="309"/>
      <c r="E85" s="309"/>
      <c r="F85" s="302">
        <f>+'Ekamutner ev caxser'!D80</f>
        <v>0</v>
      </c>
      <c r="G85" s="312"/>
    </row>
    <row r="86" spans="1:7" s="313" customFormat="1" ht="16.5" hidden="1">
      <c r="A86" s="48">
        <f t="shared" si="11"/>
        <v>24.410000000000004</v>
      </c>
      <c r="B86" s="43" t="s">
        <v>91</v>
      </c>
      <c r="C86" s="43"/>
      <c r="D86" s="309"/>
      <c r="E86" s="309"/>
      <c r="F86" s="302">
        <f>+'Ekamutner ev caxser'!D81</f>
        <v>0</v>
      </c>
      <c r="G86" s="312"/>
    </row>
    <row r="87" spans="1:7" s="313" customFormat="1" ht="16.5" hidden="1">
      <c r="A87" s="48">
        <f t="shared" si="11"/>
        <v>24.510000000000005</v>
      </c>
      <c r="B87" s="43" t="s">
        <v>155</v>
      </c>
      <c r="C87" s="43"/>
      <c r="D87" s="309"/>
      <c r="E87" s="309"/>
      <c r="F87" s="302">
        <f>+'Ekamutner ev caxser'!D82</f>
        <v>0</v>
      </c>
      <c r="G87" s="312"/>
    </row>
    <row r="88" spans="1:7" s="313" customFormat="1" ht="16.5">
      <c r="A88" s="430" t="s">
        <v>338</v>
      </c>
      <c r="B88" s="43" t="s">
        <v>333</v>
      </c>
      <c r="C88" s="309">
        <v>16</v>
      </c>
      <c r="D88" s="309">
        <v>16</v>
      </c>
      <c r="E88" s="309">
        <v>32</v>
      </c>
      <c r="F88" s="302">
        <f>+'Ekamutner ev caxser'!D83</f>
        <v>32</v>
      </c>
      <c r="G88" s="312"/>
    </row>
    <row r="89" spans="1:7" s="313" customFormat="1" ht="16.5">
      <c r="A89" s="430" t="s">
        <v>341</v>
      </c>
      <c r="B89" s="43" t="s">
        <v>334</v>
      </c>
      <c r="C89" s="309">
        <v>5.5</v>
      </c>
      <c r="D89" s="309">
        <v>5.5</v>
      </c>
      <c r="E89" s="309">
        <v>5.5</v>
      </c>
      <c r="F89" s="302">
        <f>+'Ekamutner ev caxser'!D84</f>
        <v>5.5</v>
      </c>
      <c r="G89" s="312"/>
    </row>
    <row r="90" spans="1:7" s="313" customFormat="1" ht="16.5">
      <c r="A90" s="430" t="s">
        <v>342</v>
      </c>
      <c r="B90" s="43" t="s">
        <v>318</v>
      </c>
      <c r="C90" s="309">
        <v>240</v>
      </c>
      <c r="D90" s="309">
        <v>240</v>
      </c>
      <c r="E90" s="309">
        <v>240</v>
      </c>
      <c r="F90" s="302">
        <f>+'Ekamutner ev caxser'!D85</f>
        <v>240</v>
      </c>
      <c r="G90" s="312"/>
    </row>
    <row r="91" spans="1:7" s="313" customFormat="1" ht="16.5">
      <c r="A91" s="430" t="s">
        <v>343</v>
      </c>
      <c r="B91" s="43" t="s">
        <v>335</v>
      </c>
      <c r="C91" s="309">
        <v>20</v>
      </c>
      <c r="D91" s="309">
        <v>20</v>
      </c>
      <c r="E91" s="309">
        <v>20</v>
      </c>
      <c r="F91" s="302">
        <f>+'Ekamutner ev caxser'!D86</f>
        <v>20</v>
      </c>
      <c r="G91" s="312"/>
    </row>
    <row r="92" spans="1:7" s="313" customFormat="1" ht="16.5">
      <c r="A92" s="430" t="s">
        <v>344</v>
      </c>
      <c r="B92" s="43" t="s">
        <v>336</v>
      </c>
      <c r="C92" s="309">
        <v>50</v>
      </c>
      <c r="D92" s="309">
        <v>70</v>
      </c>
      <c r="E92" s="309">
        <v>70</v>
      </c>
      <c r="F92" s="302">
        <f>+'Ekamutner ev caxser'!D87</f>
        <v>70</v>
      </c>
      <c r="G92" s="312"/>
    </row>
    <row r="93" spans="1:7" s="313" customFormat="1" ht="16.5">
      <c r="A93" s="430" t="s">
        <v>345</v>
      </c>
      <c r="B93" s="43" t="s">
        <v>319</v>
      </c>
      <c r="C93" s="309">
        <v>0</v>
      </c>
      <c r="D93" s="309">
        <v>0</v>
      </c>
      <c r="E93" s="309">
        <v>150</v>
      </c>
      <c r="F93" s="302">
        <v>190</v>
      </c>
      <c r="G93" s="312"/>
    </row>
    <row r="94" spans="1:7" s="313" customFormat="1" ht="16.5">
      <c r="A94" s="430" t="s">
        <v>346</v>
      </c>
      <c r="B94" s="43" t="s">
        <v>153</v>
      </c>
      <c r="C94" s="309">
        <v>100</v>
      </c>
      <c r="D94" s="309">
        <v>250</v>
      </c>
      <c r="E94" s="309">
        <v>350</v>
      </c>
      <c r="F94" s="302">
        <f>+'Ekamutner ev caxser'!D89</f>
        <v>500</v>
      </c>
      <c r="G94" s="312"/>
    </row>
    <row r="95" spans="1:7" s="200" customFormat="1">
      <c r="A95" s="272"/>
      <c r="B95" s="19" t="s">
        <v>28</v>
      </c>
      <c r="C95" s="298">
        <f>+C96+C100</f>
        <v>1325</v>
      </c>
      <c r="D95" s="298">
        <f>+D96+D100</f>
        <v>1525</v>
      </c>
      <c r="E95" s="298">
        <f>+E96+E100</f>
        <v>6725</v>
      </c>
      <c r="F95" s="298">
        <f>+F96+F100</f>
        <v>8200</v>
      </c>
    </row>
    <row r="96" spans="1:7" s="200" customFormat="1">
      <c r="A96" s="17">
        <v>1</v>
      </c>
      <c r="B96" s="19" t="s">
        <v>31</v>
      </c>
      <c r="C96" s="298">
        <f>SUM(C97:C99)</f>
        <v>1325</v>
      </c>
      <c r="D96" s="298">
        <f t="shared" ref="D96:F96" si="12">SUM(D97:D99)</f>
        <v>1525</v>
      </c>
      <c r="E96" s="298">
        <f t="shared" si="12"/>
        <v>6725</v>
      </c>
      <c r="F96" s="298">
        <f t="shared" si="12"/>
        <v>8200</v>
      </c>
    </row>
    <row r="97" spans="1:6" s="313" customFormat="1" ht="16.5">
      <c r="A97" s="39" t="s">
        <v>76</v>
      </c>
      <c r="B97" s="49" t="s">
        <v>322</v>
      </c>
      <c r="C97" s="309">
        <v>525</v>
      </c>
      <c r="D97" s="302">
        <v>525</v>
      </c>
      <c r="E97" s="302">
        <v>525</v>
      </c>
      <c r="F97" s="302">
        <v>2000</v>
      </c>
    </row>
    <row r="98" spans="1:6" s="313" customFormat="1" ht="16.5">
      <c r="A98" s="39" t="s">
        <v>77</v>
      </c>
      <c r="B98" s="49" t="s">
        <v>320</v>
      </c>
      <c r="C98" s="302">
        <v>0</v>
      </c>
      <c r="D98" s="302">
        <v>0</v>
      </c>
      <c r="E98" s="302">
        <v>5000</v>
      </c>
      <c r="F98" s="302">
        <v>5000</v>
      </c>
    </row>
    <row r="99" spans="1:6" s="313" customFormat="1" ht="16.5">
      <c r="A99" s="39" t="s">
        <v>84</v>
      </c>
      <c r="B99" s="49" t="s">
        <v>321</v>
      </c>
      <c r="C99" s="309">
        <v>800</v>
      </c>
      <c r="D99" s="309">
        <v>1000</v>
      </c>
      <c r="E99" s="309">
        <v>1200</v>
      </c>
      <c r="F99" s="302">
        <v>1200</v>
      </c>
    </row>
    <row r="100" spans="1:6" s="200" customFormat="1" ht="18" hidden="1" customHeight="1">
      <c r="A100" s="286">
        <v>2</v>
      </c>
      <c r="B100" s="287" t="s">
        <v>37</v>
      </c>
      <c r="C100" s="297">
        <f>SUM(C101:C103)</f>
        <v>0</v>
      </c>
      <c r="D100" s="297">
        <f t="shared" ref="D100:F100" si="13">SUM(D101:D103)</f>
        <v>0</v>
      </c>
      <c r="E100" s="297">
        <f t="shared" si="13"/>
        <v>0</v>
      </c>
      <c r="F100" s="298">
        <f t="shared" si="13"/>
        <v>0</v>
      </c>
    </row>
    <row r="101" spans="1:6" s="313" customFormat="1" ht="15.6" hidden="1" customHeight="1">
      <c r="A101" s="39" t="s">
        <v>73</v>
      </c>
      <c r="B101" s="49" t="s">
        <v>322</v>
      </c>
      <c r="C101" s="309"/>
      <c r="D101" s="309"/>
      <c r="E101" s="309"/>
      <c r="F101" s="302"/>
    </row>
    <row r="102" spans="1:6" s="313" customFormat="1" ht="15.6" hidden="1" customHeight="1">
      <c r="A102" s="39" t="s">
        <v>74</v>
      </c>
      <c r="B102" s="49" t="s">
        <v>320</v>
      </c>
      <c r="C102" s="309"/>
      <c r="D102" s="309"/>
      <c r="E102" s="309"/>
      <c r="F102" s="302"/>
    </row>
    <row r="103" spans="1:6" s="313" customFormat="1" ht="15.6" hidden="1" customHeight="1">
      <c r="A103" s="39" t="s">
        <v>75</v>
      </c>
      <c r="B103" s="49" t="s">
        <v>321</v>
      </c>
      <c r="C103" s="309"/>
      <c r="D103" s="309"/>
      <c r="E103" s="309"/>
      <c r="F103" s="302"/>
    </row>
    <row r="104" spans="1:6" s="200" customFormat="1">
      <c r="A104" s="286"/>
      <c r="B104" s="287" t="s">
        <v>262</v>
      </c>
      <c r="C104" s="297">
        <f>SUM(C105:C106)</f>
        <v>0</v>
      </c>
      <c r="D104" s="297">
        <f t="shared" ref="D104:F104" si="14">SUM(D105:D106)</f>
        <v>0</v>
      </c>
      <c r="E104" s="297">
        <f t="shared" si="14"/>
        <v>3167.9</v>
      </c>
      <c r="F104" s="298">
        <f t="shared" si="14"/>
        <v>3167.9</v>
      </c>
    </row>
    <row r="105" spans="1:6" s="200" customFormat="1">
      <c r="A105" s="273" t="s">
        <v>275</v>
      </c>
      <c r="B105" s="303" t="s">
        <v>261</v>
      </c>
      <c r="C105" s="304">
        <v>0</v>
      </c>
      <c r="D105" s="304">
        <v>0</v>
      </c>
      <c r="E105" s="304">
        <v>3167.9</v>
      </c>
      <c r="F105" s="301">
        <v>3167.9</v>
      </c>
    </row>
    <row r="106" spans="1:6" s="200" customFormat="1" hidden="1">
      <c r="A106" s="273" t="s">
        <v>276</v>
      </c>
      <c r="B106" s="288"/>
      <c r="C106" s="304"/>
      <c r="D106" s="304"/>
      <c r="E106" s="304"/>
      <c r="F106" s="301"/>
    </row>
    <row r="107" spans="1:6" s="200" customFormat="1" ht="34.5">
      <c r="A107" s="17" t="s">
        <v>29</v>
      </c>
      <c r="B107" s="19" t="s">
        <v>39</v>
      </c>
      <c r="C107" s="297">
        <f>+C13+C14-C27</f>
        <v>48520.500000000015</v>
      </c>
      <c r="D107" s="297">
        <f t="shared" ref="D107:F107" si="15">+D13+D14-D27</f>
        <v>3553.5</v>
      </c>
      <c r="E107" s="297">
        <f t="shared" si="15"/>
        <v>20020.299999999988</v>
      </c>
      <c r="F107" s="297">
        <f t="shared" si="15"/>
        <v>27200.699999999953</v>
      </c>
    </row>
    <row r="108" spans="1:6" s="200" customFormat="1" ht="12.6" customHeight="1">
      <c r="A108" s="218"/>
      <c r="B108" s="218"/>
      <c r="C108" s="418"/>
      <c r="D108" s="418"/>
      <c r="E108" s="418"/>
      <c r="F108" s="418"/>
    </row>
    <row r="109" spans="1:6" s="200" customFormat="1" ht="21" customHeight="1">
      <c r="A109" s="218"/>
      <c r="B109" s="218"/>
      <c r="C109" s="306"/>
      <c r="D109" s="306"/>
      <c r="E109" s="306"/>
      <c r="F109" s="222"/>
    </row>
    <row r="110" spans="1:6" s="200" customFormat="1" hidden="1">
      <c r="A110" s="218"/>
      <c r="B110" s="218"/>
      <c r="C110" s="306"/>
      <c r="D110" s="306"/>
      <c r="E110" s="306"/>
      <c r="F110" s="306"/>
    </row>
    <row r="111" spans="1:6" s="200" customFormat="1" hidden="1">
      <c r="A111" s="21"/>
      <c r="B111" s="22" t="s">
        <v>43</v>
      </c>
      <c r="C111" s="307"/>
      <c r="D111" s="307"/>
      <c r="E111" s="198"/>
      <c r="F111" s="308"/>
    </row>
    <row r="112" spans="1:6" s="7" customFormat="1" hidden="1">
      <c r="A112" s="21"/>
      <c r="B112" s="21" t="s">
        <v>18</v>
      </c>
      <c r="C112" s="290"/>
      <c r="D112" s="290"/>
      <c r="E112" s="289" t="s">
        <v>45</v>
      </c>
      <c r="F112" s="290"/>
    </row>
    <row r="113" spans="1:6" s="7" customFormat="1" hidden="1">
      <c r="A113" s="21"/>
      <c r="B113" s="21"/>
      <c r="C113" s="290"/>
      <c r="D113" s="290"/>
      <c r="E113" s="290"/>
      <c r="F113" s="290"/>
    </row>
    <row r="114" spans="1:6" s="7" customFormat="1" hidden="1">
      <c r="A114" s="21"/>
      <c r="B114" s="21" t="s">
        <v>44</v>
      </c>
      <c r="C114" s="290"/>
      <c r="D114" s="290"/>
      <c r="E114" s="198"/>
      <c r="F114" s="290"/>
    </row>
    <row r="115" spans="1:6" s="7" customFormat="1" hidden="1">
      <c r="A115" s="21"/>
      <c r="B115" s="21"/>
      <c r="C115" s="290"/>
      <c r="D115" s="290"/>
      <c r="E115" s="290" t="s">
        <v>45</v>
      </c>
      <c r="F115" s="290"/>
    </row>
    <row r="116" spans="1:6" s="7" customFormat="1" hidden="1">
      <c r="A116" s="218"/>
      <c r="B116" s="291" t="s">
        <v>12</v>
      </c>
      <c r="C116" s="292"/>
      <c r="D116" s="292"/>
      <c r="E116" s="292"/>
      <c r="F116" s="306"/>
    </row>
    <row r="117" spans="1:6" s="432" customFormat="1" ht="100.5" customHeight="1">
      <c r="A117" s="431"/>
      <c r="B117" s="431" t="s">
        <v>254</v>
      </c>
      <c r="C117" s="689"/>
      <c r="D117" s="689"/>
      <c r="E117" s="689" t="s">
        <v>255</v>
      </c>
      <c r="F117" s="689"/>
    </row>
    <row r="118" spans="1:6">
      <c r="A118" s="33"/>
      <c r="B118" s="33"/>
      <c r="C118" s="33"/>
      <c r="D118" s="33"/>
      <c r="E118" s="207"/>
      <c r="F118" s="218"/>
    </row>
    <row r="119" spans="1:6">
      <c r="A119" s="33"/>
      <c r="B119" s="33"/>
      <c r="C119" s="31"/>
      <c r="D119" s="31"/>
      <c r="E119" s="31"/>
      <c r="F119" s="31"/>
    </row>
    <row r="120" spans="1:6">
      <c r="A120" s="33"/>
      <c r="B120" s="33"/>
      <c r="C120" s="31"/>
      <c r="D120" s="31"/>
      <c r="E120" s="31"/>
    </row>
    <row r="121" spans="1:6">
      <c r="A121" s="33"/>
      <c r="B121" s="33"/>
      <c r="C121" s="31"/>
      <c r="D121" s="31"/>
      <c r="E121" s="31"/>
    </row>
    <row r="122" spans="1:6">
      <c r="A122" s="33"/>
      <c r="B122" s="33"/>
      <c r="C122" s="31"/>
      <c r="D122" s="31"/>
      <c r="E122" s="31"/>
      <c r="F122" s="31"/>
    </row>
    <row r="123" spans="1:6">
      <c r="A123" s="31"/>
      <c r="B123" s="31"/>
      <c r="C123" s="31"/>
      <c r="D123" s="31"/>
      <c r="E123" s="31"/>
      <c r="F123" s="31"/>
    </row>
    <row r="124" spans="1:6">
      <c r="A124" s="31"/>
      <c r="B124" s="31"/>
      <c r="C124" s="31"/>
      <c r="D124" s="31"/>
      <c r="E124" s="31"/>
      <c r="F124" s="31"/>
    </row>
    <row r="125" spans="1:6">
      <c r="A125" s="31"/>
      <c r="B125" s="31"/>
      <c r="C125" s="31"/>
      <c r="D125" s="31"/>
      <c r="E125" s="31"/>
      <c r="F125" s="31"/>
    </row>
    <row r="126" spans="1:6">
      <c r="A126" s="31"/>
      <c r="B126" s="31"/>
      <c r="C126" s="31"/>
      <c r="D126" s="31"/>
      <c r="E126" s="31"/>
      <c r="F126" s="31"/>
    </row>
    <row r="127" spans="1:6">
      <c r="A127" s="31"/>
      <c r="B127" s="31"/>
      <c r="C127" s="31"/>
      <c r="D127" s="31"/>
      <c r="E127" s="31"/>
      <c r="F127" s="31"/>
    </row>
    <row r="128" spans="1:6" ht="17.25" customHeight="1">
      <c r="A128" s="33"/>
      <c r="B128" s="33"/>
      <c r="C128" s="31"/>
      <c r="D128" s="31"/>
      <c r="E128" s="31"/>
      <c r="F128" s="31"/>
    </row>
    <row r="129" spans="1:6" ht="17.25" customHeight="1">
      <c r="A129" s="14"/>
      <c r="B129" s="24"/>
      <c r="C129" s="24"/>
      <c r="D129" s="24"/>
      <c r="E129" s="24"/>
      <c r="F129" s="25"/>
    </row>
    <row r="130" spans="1:6" ht="17.25" customHeight="1">
      <c r="A130" s="14"/>
      <c r="B130" s="24"/>
      <c r="C130" s="24"/>
      <c r="D130" s="24"/>
      <c r="E130" s="24"/>
      <c r="F130" s="24"/>
    </row>
    <row r="131" spans="1:6" ht="17.25" customHeight="1">
      <c r="A131" s="14"/>
      <c r="B131" s="24"/>
      <c r="C131" s="24"/>
      <c r="D131" s="24"/>
      <c r="E131" s="24"/>
      <c r="F131" s="24"/>
    </row>
    <row r="132" spans="1:6" ht="17.25" customHeight="1">
      <c r="A132" s="14"/>
      <c r="B132" s="26"/>
      <c r="C132" s="24"/>
      <c r="D132" s="24"/>
      <c r="E132" s="24"/>
      <c r="F132" s="24"/>
    </row>
    <row r="133" spans="1:6" ht="17.25" customHeight="1">
      <c r="A133" s="14"/>
      <c r="B133" s="26"/>
      <c r="C133" s="24"/>
      <c r="D133" s="24"/>
      <c r="E133" s="24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292"/>
      <c r="B136" s="26"/>
      <c r="C136" s="24"/>
      <c r="D136" s="24"/>
      <c r="E136" s="24"/>
      <c r="F136" s="24"/>
    </row>
    <row r="137" spans="1:6" ht="17.25" customHeight="1">
      <c r="A137" s="292"/>
      <c r="B137" s="26"/>
      <c r="C137" s="24"/>
      <c r="D137" s="24"/>
      <c r="E137" s="24"/>
      <c r="F137" s="24"/>
    </row>
    <row r="138" spans="1:6" ht="17.25" customHeight="1">
      <c r="A138" s="292"/>
      <c r="B138" s="26"/>
      <c r="C138" s="24"/>
      <c r="D138" s="24"/>
      <c r="E138" s="24"/>
      <c r="F138" s="24"/>
    </row>
    <row r="139" spans="1:6" ht="17.25" customHeight="1">
      <c r="A139" s="292"/>
      <c r="B139" s="26"/>
      <c r="C139" s="24"/>
      <c r="D139" s="24"/>
      <c r="E139" s="24"/>
      <c r="F139" s="24"/>
    </row>
    <row r="140" spans="1:6" ht="17.25" customHeight="1">
      <c r="A140" s="292"/>
      <c r="B140" s="26"/>
      <c r="C140" s="24"/>
      <c r="D140" s="24"/>
      <c r="E140" s="24"/>
      <c r="F140" s="24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6"/>
      <c r="C144" s="24"/>
      <c r="D144" s="24"/>
      <c r="E144" s="24"/>
      <c r="F144" s="28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  <c r="F146" s="25"/>
    </row>
    <row r="147" spans="1:6" ht="17.25" customHeight="1">
      <c r="A147" s="14"/>
      <c r="B147" s="26"/>
      <c r="C147" s="24"/>
      <c r="D147" s="24"/>
      <c r="E147" s="24"/>
      <c r="F147" s="25"/>
    </row>
    <row r="148" spans="1:6" ht="17.25" customHeight="1">
      <c r="A148" s="14"/>
      <c r="B148" s="26"/>
      <c r="C148" s="24"/>
      <c r="D148" s="24"/>
      <c r="E148" s="24"/>
      <c r="F148" s="25"/>
    </row>
    <row r="149" spans="1:6" ht="17.25" customHeight="1">
      <c r="A149" s="14"/>
      <c r="B149" s="26"/>
      <c r="C149" s="24"/>
      <c r="D149" s="24"/>
      <c r="E149" s="24"/>
      <c r="F149" s="25"/>
    </row>
    <row r="150" spans="1:6" ht="17.25" customHeight="1">
      <c r="A150" s="14"/>
      <c r="B150" s="26"/>
      <c r="C150" s="24"/>
      <c r="D150" s="24"/>
      <c r="E150" s="24"/>
      <c r="F150" s="25"/>
    </row>
    <row r="151" spans="1:6" ht="17.25" customHeight="1">
      <c r="A151" s="14"/>
      <c r="B151" s="26"/>
      <c r="C151" s="24"/>
      <c r="D151" s="24"/>
      <c r="E151" s="24"/>
      <c r="F151" s="25"/>
    </row>
    <row r="152" spans="1:6" ht="17.25" customHeight="1">
      <c r="A152" s="14"/>
      <c r="B152" s="26"/>
      <c r="C152" s="24"/>
      <c r="D152" s="24"/>
      <c r="E152" s="24"/>
      <c r="F152" s="25"/>
    </row>
    <row r="153" spans="1:6" ht="17.25" customHeight="1">
      <c r="A153" s="14"/>
      <c r="B153" s="26"/>
      <c r="C153" s="24"/>
      <c r="D153" s="24"/>
      <c r="E153" s="24"/>
      <c r="F153" s="25"/>
    </row>
    <row r="154" spans="1:6" ht="17.25" customHeight="1">
      <c r="A154" s="14"/>
      <c r="B154" s="26"/>
      <c r="C154" s="24"/>
      <c r="D154" s="24"/>
      <c r="E154" s="24"/>
      <c r="F154" s="25"/>
    </row>
    <row r="155" spans="1:6" ht="17.25" customHeight="1">
      <c r="A155" s="14"/>
      <c r="B155" s="29"/>
      <c r="C155" s="307"/>
      <c r="D155" s="307"/>
      <c r="E155" s="307"/>
      <c r="F155" s="25"/>
    </row>
    <row r="156" spans="1:6" ht="17.25" customHeight="1">
      <c r="A156" s="14"/>
      <c r="B156" s="26"/>
      <c r="C156" s="24"/>
      <c r="D156" s="24"/>
      <c r="E156" s="24"/>
      <c r="F156" s="25"/>
    </row>
    <row r="157" spans="1:6" ht="17.25" customHeight="1">
      <c r="A157" s="14"/>
      <c r="B157" s="26"/>
      <c r="C157" s="24"/>
      <c r="D157" s="24"/>
      <c r="E157" s="24"/>
    </row>
    <row r="158" spans="1:6" ht="17.25" customHeight="1">
      <c r="A158" s="14"/>
      <c r="B158" s="26"/>
      <c r="C158" s="24"/>
      <c r="D158" s="24"/>
      <c r="E158" s="24"/>
    </row>
    <row r="159" spans="1:6" ht="17.25" customHeight="1">
      <c r="A159" s="14"/>
      <c r="B159" s="26"/>
      <c r="C159" s="24"/>
      <c r="D159" s="24"/>
      <c r="E159" s="24"/>
    </row>
    <row r="160" spans="1:6" ht="17.25" customHeight="1"/>
    <row r="161" spans="1:5" ht="17.25" customHeight="1">
      <c r="B161" s="26"/>
      <c r="C161" s="24"/>
      <c r="D161" s="24"/>
      <c r="E161" s="24"/>
    </row>
    <row r="162" spans="1:5" ht="17.25" customHeight="1">
      <c r="A162" s="224"/>
    </row>
    <row r="163" spans="1:5" ht="17.25" customHeight="1">
      <c r="B163" s="26"/>
      <c r="C163" s="24"/>
      <c r="D163" s="24"/>
      <c r="E163" s="24"/>
    </row>
    <row r="164" spans="1:5" ht="17.25" customHeight="1"/>
    <row r="165" spans="1:5" ht="17.25" customHeight="1"/>
    <row r="166" spans="1:5" ht="17.25" customHeight="1"/>
    <row r="167" spans="1:5" ht="17.25" customHeight="1"/>
    <row r="168" spans="1:5" ht="17.25" customHeight="1"/>
    <row r="169" spans="1:5" ht="17.25" customHeight="1"/>
    <row r="170" spans="1:5" ht="17.25" customHeight="1"/>
    <row r="171" spans="1:5" ht="17.25" customHeight="1"/>
    <row r="172" spans="1:5" ht="17.25" customHeight="1"/>
    <row r="173" spans="1:5" ht="17.25" customHeight="1"/>
    <row r="174" spans="1:5" ht="17.25" customHeight="1"/>
    <row r="175" spans="1:5" ht="17.25" customHeight="1"/>
    <row r="176" spans="1:5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/>
    <row r="277" spans="1:1" ht="17.25" customHeight="1"/>
    <row r="278" spans="1:1" ht="17.25" customHeight="1"/>
    <row r="279" spans="1:1" ht="17.25" customHeight="1"/>
    <row r="280" spans="1:1" ht="17.25" customHeight="1">
      <c r="A280" s="218" t="s">
        <v>0</v>
      </c>
    </row>
    <row r="281" spans="1:1" ht="17.25" customHeight="1"/>
  </sheetData>
  <mergeCells count="6">
    <mergeCell ref="E1:F1"/>
    <mergeCell ref="A7:F7"/>
    <mergeCell ref="A8:F8"/>
    <mergeCell ref="A9:F9"/>
    <mergeCell ref="E117:F117"/>
    <mergeCell ref="C117:D117"/>
  </mergeCells>
  <pageMargins left="0.19685039370078741" right="0.19685039370078741" top="0.31496062992125984" bottom="0.23622047244094491" header="0.23622047244094491" footer="0.23622047244094491"/>
  <pageSetup paperSize="9" scale="77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21E3-7A32-4A78-BB7C-1F46918D6404}">
  <sheetPr>
    <pageSetUpPr fitToPage="1"/>
  </sheetPr>
  <dimension ref="A1:M186"/>
  <sheetViews>
    <sheetView view="pageBreakPreview" zoomScale="115" zoomScaleNormal="100" zoomScaleSheetLayoutView="115" workbookViewId="0">
      <selection activeCell="F2" sqref="F2"/>
    </sheetView>
  </sheetViews>
  <sheetFormatPr defaultRowHeight="15"/>
  <cols>
    <col min="1" max="1" width="5.42578125" style="565" customWidth="1"/>
    <col min="2" max="2" width="47.5703125" style="565" customWidth="1"/>
    <col min="3" max="3" width="12.28515625" style="565" customWidth="1"/>
    <col min="4" max="4" width="16" style="565" customWidth="1"/>
    <col min="5" max="5" width="25.85546875" style="565" customWidth="1"/>
    <col min="6" max="6" width="11.28515625" style="435" hidden="1" customWidth="1"/>
    <col min="7" max="7" width="10.42578125" style="435" hidden="1" customWidth="1"/>
    <col min="8" max="10" width="13.85546875" style="435" hidden="1" customWidth="1"/>
    <col min="11" max="11" width="15.5703125" style="435" hidden="1" customWidth="1"/>
    <col min="12" max="13" width="0" style="435" hidden="1" customWidth="1"/>
    <col min="14" max="35" width="0" hidden="1" customWidth="1"/>
    <col min="36" max="36" width="5" customWidth="1"/>
  </cols>
  <sheetData>
    <row r="1" spans="1:13" ht="20.25" customHeight="1">
      <c r="A1" s="433"/>
      <c r="B1" s="433"/>
      <c r="C1" s="433"/>
      <c r="D1" s="433"/>
      <c r="E1" s="15" t="s">
        <v>499</v>
      </c>
      <c r="F1" s="434"/>
      <c r="G1" s="434"/>
      <c r="H1" t="s">
        <v>347</v>
      </c>
      <c r="I1"/>
      <c r="J1">
        <v>33543</v>
      </c>
      <c r="K1"/>
      <c r="L1"/>
    </row>
    <row r="2" spans="1:13" ht="18">
      <c r="A2" s="433"/>
      <c r="B2" s="433"/>
      <c r="C2" s="433"/>
      <c r="D2" s="433"/>
      <c r="E2" s="15" t="s">
        <v>8</v>
      </c>
      <c r="F2" s="436"/>
      <c r="G2" s="436"/>
      <c r="H2" t="s">
        <v>348</v>
      </c>
      <c r="I2"/>
      <c r="J2">
        <v>10529</v>
      </c>
      <c r="K2">
        <f>J1+J2</f>
        <v>44072</v>
      </c>
      <c r="L2"/>
    </row>
    <row r="3" spans="1:13" ht="32.450000000000003" customHeight="1">
      <c r="A3" s="433"/>
      <c r="B3" s="433"/>
      <c r="C3" s="433"/>
      <c r="D3" s="433"/>
      <c r="E3" s="15" t="s">
        <v>472</v>
      </c>
      <c r="F3" s="437"/>
      <c r="G3" s="437"/>
      <c r="H3" t="s">
        <v>349</v>
      </c>
      <c r="I3"/>
      <c r="J3" s="438">
        <v>5655</v>
      </c>
      <c r="K3" s="438">
        <v>1421</v>
      </c>
      <c r="L3" t="s">
        <v>350</v>
      </c>
      <c r="M3" s="435" t="s">
        <v>351</v>
      </c>
    </row>
    <row r="4" spans="1:13" ht="53.45" customHeight="1">
      <c r="A4" s="433"/>
      <c r="B4" s="433"/>
      <c r="C4" s="433"/>
      <c r="D4" s="433"/>
      <c r="E4" s="15" t="s">
        <v>473</v>
      </c>
      <c r="F4" s="434"/>
      <c r="G4" s="434"/>
      <c r="H4" t="s">
        <v>352</v>
      </c>
      <c r="I4"/>
      <c r="J4">
        <f>J2+J1+K4</f>
        <v>46405</v>
      </c>
      <c r="K4" s="438">
        <v>2333</v>
      </c>
      <c r="L4" t="s">
        <v>350</v>
      </c>
    </row>
    <row r="5" spans="1:13" ht="3" customHeight="1">
      <c r="A5" s="433"/>
      <c r="B5" s="433"/>
      <c r="C5" s="433"/>
      <c r="D5" s="433"/>
      <c r="E5" s="15"/>
      <c r="F5" s="439"/>
      <c r="G5" s="439"/>
      <c r="H5" t="s">
        <v>353</v>
      </c>
      <c r="I5"/>
      <c r="J5">
        <f>18793+K3</f>
        <v>20214</v>
      </c>
      <c r="K5" t="s">
        <v>354</v>
      </c>
      <c r="L5" s="440">
        <v>1680</v>
      </c>
    </row>
    <row r="6" spans="1:13" ht="3" hidden="1" customHeight="1">
      <c r="A6" s="433"/>
      <c r="B6" s="433"/>
      <c r="C6" s="433"/>
      <c r="D6" s="433"/>
      <c r="E6" s="433"/>
      <c r="F6" s="8"/>
      <c r="G6" s="441"/>
      <c r="H6" s="442"/>
      <c r="I6"/>
      <c r="J6"/>
      <c r="K6"/>
      <c r="L6"/>
    </row>
    <row r="7" spans="1:13" ht="17.45" customHeight="1">
      <c r="A7" s="433"/>
      <c r="B7" s="433"/>
      <c r="C7" s="433"/>
      <c r="D7" s="433"/>
      <c r="E7" s="433"/>
      <c r="F7" s="8"/>
      <c r="G7" s="441"/>
      <c r="H7" s="442"/>
      <c r="I7"/>
      <c r="J7"/>
      <c r="K7"/>
      <c r="L7"/>
    </row>
    <row r="8" spans="1:13" ht="39.6" customHeight="1">
      <c r="A8" s="443"/>
      <c r="B8" s="693" t="s">
        <v>496</v>
      </c>
      <c r="C8" s="693"/>
      <c r="D8" s="693"/>
      <c r="E8" s="693"/>
      <c r="F8" s="693"/>
      <c r="G8" s="444"/>
      <c r="H8" s="442"/>
      <c r="I8"/>
      <c r="J8"/>
      <c r="K8"/>
      <c r="L8"/>
    </row>
    <row r="9" spans="1:13" ht="3" hidden="1" customHeight="1">
      <c r="A9" s="445"/>
      <c r="B9" s="445"/>
      <c r="C9" s="445"/>
      <c r="D9" s="445"/>
      <c r="E9" s="445"/>
      <c r="F9" s="446"/>
      <c r="G9" s="447"/>
      <c r="H9" s="447"/>
      <c r="I9" s="447"/>
      <c r="J9" s="447"/>
      <c r="K9" s="447"/>
      <c r="L9" s="447"/>
    </row>
    <row r="10" spans="1:13" ht="31.5" hidden="1" customHeight="1">
      <c r="A10" s="694"/>
      <c r="B10" s="694"/>
      <c r="C10" s="694"/>
      <c r="D10" s="694"/>
      <c r="E10" s="694"/>
      <c r="F10" s="448"/>
      <c r="G10" s="449"/>
      <c r="H10" s="449"/>
      <c r="I10" s="449"/>
      <c r="J10" s="449"/>
      <c r="K10" s="449"/>
      <c r="L10" s="449"/>
    </row>
    <row r="11" spans="1:13" ht="29.25" hidden="1" customHeight="1">
      <c r="A11" s="450"/>
      <c r="B11" s="450"/>
      <c r="C11" s="450"/>
      <c r="D11" s="450"/>
      <c r="E11" s="450"/>
      <c r="F11" s="451"/>
      <c r="G11" s="452"/>
      <c r="H11" s="452"/>
      <c r="I11" s="452"/>
      <c r="J11" s="452"/>
      <c r="K11" s="452"/>
      <c r="L11" s="452"/>
    </row>
    <row r="12" spans="1:13" ht="7.5" hidden="1" customHeight="1">
      <c r="A12" s="433"/>
      <c r="B12" s="433"/>
      <c r="C12" s="433"/>
      <c r="D12" s="433"/>
      <c r="E12" s="433"/>
      <c r="F12" s="8"/>
      <c r="G12" s="441"/>
      <c r="H12" s="441"/>
      <c r="I12" s="441"/>
      <c r="J12" s="441"/>
      <c r="K12" s="441"/>
      <c r="L12" s="441"/>
    </row>
    <row r="13" spans="1:13" ht="18.600000000000001" customHeight="1">
      <c r="A13" s="701" t="s">
        <v>495</v>
      </c>
      <c r="B13" s="701"/>
      <c r="C13" s="701"/>
      <c r="D13" s="701"/>
      <c r="E13" s="701"/>
      <c r="F13" s="8"/>
      <c r="G13" s="441"/>
      <c r="H13" s="441"/>
      <c r="I13" s="441"/>
      <c r="J13" s="441"/>
      <c r="K13" s="441"/>
      <c r="L13" s="441"/>
    </row>
    <row r="14" spans="1:13" ht="24" customHeight="1">
      <c r="A14" s="633"/>
      <c r="B14" s="695" t="s">
        <v>355</v>
      </c>
      <c r="C14" s="696"/>
      <c r="D14" s="696"/>
      <c r="E14" s="697"/>
      <c r="F14" s="454"/>
      <c r="G14" s="455"/>
      <c r="H14" s="455"/>
      <c r="I14" s="455"/>
      <c r="J14" s="455"/>
      <c r="K14" s="455"/>
      <c r="L14" s="455"/>
    </row>
    <row r="15" spans="1:13" ht="18">
      <c r="A15" s="633" t="s">
        <v>1</v>
      </c>
      <c r="B15" s="698" t="s">
        <v>356</v>
      </c>
      <c r="C15" s="699"/>
      <c r="D15" s="699"/>
      <c r="E15" s="700"/>
      <c r="F15" s="456"/>
      <c r="G15" s="457"/>
      <c r="H15" s="457"/>
      <c r="I15" s="457"/>
      <c r="J15" s="457"/>
      <c r="K15" s="457"/>
      <c r="L15" s="457"/>
    </row>
    <row r="16" spans="1:13" ht="18">
      <c r="A16" s="633">
        <v>1</v>
      </c>
      <c r="B16" s="690" t="s">
        <v>357</v>
      </c>
      <c r="C16" s="691"/>
      <c r="D16" s="691"/>
      <c r="E16" s="692"/>
      <c r="F16" s="456"/>
      <c r="G16" s="457"/>
      <c r="H16" s="457"/>
      <c r="I16" s="457"/>
      <c r="J16" s="457"/>
      <c r="K16" s="457"/>
      <c r="L16" s="457"/>
    </row>
    <row r="17" spans="1:12" ht="18">
      <c r="A17" s="633">
        <v>2</v>
      </c>
      <c r="B17" s="690" t="s">
        <v>358</v>
      </c>
      <c r="C17" s="691"/>
      <c r="D17" s="691"/>
      <c r="E17" s="692"/>
      <c r="F17" s="456"/>
      <c r="G17" s="457"/>
      <c r="H17" s="457"/>
      <c r="I17" s="457"/>
      <c r="J17" s="457"/>
      <c r="K17" s="457"/>
      <c r="L17" s="457"/>
    </row>
    <row r="18" spans="1:12" ht="18">
      <c r="A18" s="633">
        <v>3</v>
      </c>
      <c r="B18" s="690" t="s">
        <v>359</v>
      </c>
      <c r="C18" s="691"/>
      <c r="D18" s="691"/>
      <c r="E18" s="692"/>
      <c r="F18" s="456"/>
      <c r="G18" s="457"/>
      <c r="H18" s="457"/>
      <c r="I18" s="457"/>
      <c r="J18" s="457"/>
      <c r="K18" s="457"/>
      <c r="L18" s="457"/>
    </row>
    <row r="19" spans="1:12" ht="17.25" customHeight="1">
      <c r="A19" s="633">
        <v>4</v>
      </c>
      <c r="B19" s="690" t="s">
        <v>360</v>
      </c>
      <c r="C19" s="691"/>
      <c r="D19" s="691"/>
      <c r="E19" s="692"/>
      <c r="F19" s="456"/>
      <c r="G19" s="457"/>
      <c r="H19" s="457"/>
      <c r="I19" s="457"/>
      <c r="J19" s="457"/>
      <c r="K19" s="457"/>
      <c r="L19" s="457"/>
    </row>
    <row r="20" spans="1:12" ht="18">
      <c r="A20" s="633">
        <v>5</v>
      </c>
      <c r="B20" s="690" t="s">
        <v>361</v>
      </c>
      <c r="C20" s="691"/>
      <c r="D20" s="691"/>
      <c r="E20" s="692"/>
      <c r="F20" s="461"/>
      <c r="G20" s="462"/>
      <c r="H20" s="462"/>
      <c r="I20" s="462"/>
      <c r="J20" s="462"/>
      <c r="K20" s="462"/>
      <c r="L20" s="462"/>
    </row>
    <row r="21" spans="1:12" ht="18">
      <c r="A21" s="659" t="s">
        <v>362</v>
      </c>
      <c r="B21" s="690" t="s">
        <v>363</v>
      </c>
      <c r="C21" s="691"/>
      <c r="D21" s="691"/>
      <c r="E21" s="692"/>
      <c r="F21" s="461"/>
      <c r="G21" s="462"/>
      <c r="H21" s="462"/>
      <c r="I21" s="462"/>
      <c r="J21" s="462"/>
      <c r="K21" s="462"/>
      <c r="L21" s="462"/>
    </row>
    <row r="22" spans="1:12" ht="18">
      <c r="A22" s="659" t="s">
        <v>364</v>
      </c>
      <c r="B22" s="690" t="s">
        <v>365</v>
      </c>
      <c r="C22" s="691"/>
      <c r="D22" s="691"/>
      <c r="E22" s="692"/>
      <c r="F22" s="461"/>
      <c r="G22" s="462"/>
      <c r="H22" s="462"/>
      <c r="I22" s="462"/>
      <c r="J22" s="462"/>
      <c r="K22" s="462"/>
      <c r="L22" s="462"/>
    </row>
    <row r="23" spans="1:12" ht="18">
      <c r="A23" s="659" t="s">
        <v>366</v>
      </c>
      <c r="B23" s="458" t="s">
        <v>367</v>
      </c>
      <c r="C23" s="459"/>
      <c r="D23" s="459"/>
      <c r="E23" s="460"/>
      <c r="F23" s="461"/>
      <c r="G23" s="462"/>
      <c r="H23" s="462"/>
      <c r="I23" s="462"/>
      <c r="J23" s="462"/>
      <c r="K23" s="462"/>
      <c r="L23" s="462"/>
    </row>
    <row r="24" spans="1:12" ht="18">
      <c r="A24" s="633">
        <v>6</v>
      </c>
      <c r="B24" s="690" t="s">
        <v>368</v>
      </c>
      <c r="C24" s="691"/>
      <c r="D24" s="691"/>
      <c r="E24" s="692"/>
      <c r="F24" s="461"/>
      <c r="G24" s="462"/>
      <c r="H24" s="462"/>
      <c r="I24" s="462"/>
      <c r="J24" s="462"/>
      <c r="K24" s="462"/>
      <c r="L24" s="462"/>
    </row>
    <row r="25" spans="1:12" ht="18">
      <c r="A25" s="633">
        <v>7</v>
      </c>
      <c r="B25" s="690" t="s">
        <v>369</v>
      </c>
      <c r="C25" s="691"/>
      <c r="D25" s="691"/>
      <c r="E25" s="692"/>
      <c r="F25" s="461"/>
      <c r="G25" s="462"/>
      <c r="H25" s="462"/>
      <c r="I25" s="462"/>
      <c r="J25" s="462"/>
      <c r="K25" s="462"/>
      <c r="L25" s="462"/>
    </row>
    <row r="26" spans="1:12" ht="18">
      <c r="A26" s="633">
        <v>8</v>
      </c>
      <c r="B26" s="690" t="s">
        <v>370</v>
      </c>
      <c r="C26" s="691"/>
      <c r="D26" s="691"/>
      <c r="E26" s="692"/>
      <c r="F26" s="461"/>
      <c r="G26" s="462"/>
      <c r="H26" s="462"/>
      <c r="I26" s="462"/>
      <c r="J26" s="462"/>
      <c r="K26" s="462"/>
      <c r="L26" s="462"/>
    </row>
    <row r="27" spans="1:12" ht="18">
      <c r="A27" s="633">
        <v>9</v>
      </c>
      <c r="B27" s="690" t="s">
        <v>371</v>
      </c>
      <c r="C27" s="691"/>
      <c r="D27" s="691"/>
      <c r="E27" s="692"/>
      <c r="F27" s="461"/>
      <c r="G27" s="462"/>
      <c r="H27" s="462"/>
      <c r="I27" s="462"/>
      <c r="J27" s="462"/>
      <c r="K27" s="462"/>
      <c r="L27" s="462"/>
    </row>
    <row r="28" spans="1:12" ht="18">
      <c r="A28" s="633">
        <v>10</v>
      </c>
      <c r="B28" s="690" t="s">
        <v>372</v>
      </c>
      <c r="C28" s="691"/>
      <c r="D28" s="691"/>
      <c r="E28" s="692"/>
      <c r="F28" s="461"/>
      <c r="G28" s="462"/>
      <c r="H28" s="462"/>
      <c r="I28" s="462"/>
      <c r="J28" s="462"/>
      <c r="K28" s="462"/>
      <c r="L28" s="462"/>
    </row>
    <row r="29" spans="1:12" ht="18">
      <c r="A29" s="633">
        <v>11</v>
      </c>
      <c r="B29" s="690" t="s">
        <v>373</v>
      </c>
      <c r="C29" s="691"/>
      <c r="D29" s="691"/>
      <c r="E29" s="460"/>
      <c r="F29" s="461"/>
      <c r="G29" s="462"/>
      <c r="H29" s="462"/>
      <c r="I29" s="462"/>
      <c r="J29" s="462"/>
      <c r="K29" s="462"/>
      <c r="L29" s="462"/>
    </row>
    <row r="30" spans="1:12" ht="18">
      <c r="A30" s="633">
        <v>12</v>
      </c>
      <c r="B30" s="690" t="s">
        <v>374</v>
      </c>
      <c r="C30" s="691"/>
      <c r="D30" s="691"/>
      <c r="E30" s="460"/>
      <c r="F30" s="461"/>
      <c r="G30" s="462"/>
      <c r="H30" s="462"/>
      <c r="I30" s="462"/>
      <c r="J30" s="462"/>
      <c r="K30" s="462"/>
      <c r="L30" s="462"/>
    </row>
    <row r="31" spans="1:12" ht="18">
      <c r="A31" s="633">
        <v>13</v>
      </c>
      <c r="B31" s="458" t="s">
        <v>375</v>
      </c>
      <c r="C31" s="691"/>
      <c r="D31" s="691"/>
      <c r="E31" s="460"/>
      <c r="F31" s="461"/>
      <c r="G31" s="462"/>
      <c r="H31" s="462"/>
      <c r="I31" s="462"/>
      <c r="J31" s="462"/>
      <c r="K31" s="462"/>
      <c r="L31" s="462"/>
    </row>
    <row r="32" spans="1:12" ht="18">
      <c r="A32" s="633">
        <v>14</v>
      </c>
      <c r="B32" s="690" t="s">
        <v>376</v>
      </c>
      <c r="C32" s="691"/>
      <c r="D32" s="691"/>
      <c r="E32" s="460"/>
      <c r="F32" s="461"/>
      <c r="G32" s="462"/>
      <c r="H32" s="462"/>
      <c r="I32" s="462"/>
      <c r="J32" s="462"/>
      <c r="K32" s="462"/>
      <c r="L32" s="462"/>
    </row>
    <row r="33" spans="1:13" ht="18">
      <c r="A33" s="633">
        <v>15</v>
      </c>
      <c r="B33" s="690" t="s">
        <v>377</v>
      </c>
      <c r="C33" s="691"/>
      <c r="D33" s="691"/>
      <c r="E33" s="692"/>
      <c r="F33" s="461"/>
      <c r="G33" s="462"/>
      <c r="H33" s="462"/>
      <c r="I33" s="462"/>
      <c r="J33" s="462"/>
      <c r="K33" s="462"/>
      <c r="L33" s="462"/>
    </row>
    <row r="34" spans="1:13" ht="18">
      <c r="A34" s="494">
        <v>16</v>
      </c>
      <c r="B34" s="464" t="s">
        <v>378</v>
      </c>
      <c r="C34" s="465"/>
      <c r="D34" s="465"/>
      <c r="E34" s="466"/>
      <c r="F34" s="461"/>
      <c r="G34" s="462"/>
      <c r="H34" s="462"/>
      <c r="I34" s="462"/>
      <c r="J34" s="462"/>
      <c r="K34" s="462"/>
      <c r="L34" s="462"/>
    </row>
    <row r="35" spans="1:13" ht="18">
      <c r="A35" s="494">
        <v>17</v>
      </c>
      <c r="B35" s="464" t="s">
        <v>379</v>
      </c>
      <c r="C35" s="465"/>
      <c r="D35" s="465"/>
      <c r="E35" s="466"/>
      <c r="F35" s="461"/>
      <c r="G35" s="462"/>
      <c r="H35" s="462"/>
      <c r="I35" s="462"/>
      <c r="J35" s="462"/>
      <c r="K35" s="462"/>
      <c r="L35" s="462"/>
    </row>
    <row r="36" spans="1:13" ht="18">
      <c r="A36" s="494">
        <v>18</v>
      </c>
      <c r="B36" s="690" t="s">
        <v>380</v>
      </c>
      <c r="C36" s="691"/>
      <c r="D36" s="691"/>
      <c r="E36" s="692"/>
      <c r="F36" s="456"/>
      <c r="G36" s="457"/>
      <c r="H36" s="457"/>
      <c r="I36" s="457"/>
      <c r="J36" s="457"/>
      <c r="K36" s="457"/>
      <c r="L36" s="457"/>
    </row>
    <row r="37" spans="1:13" ht="0.75" customHeight="1">
      <c r="A37" s="471"/>
      <c r="B37" s="20"/>
      <c r="C37" s="20"/>
      <c r="D37" s="20"/>
      <c r="E37" s="20"/>
      <c r="F37" s="467"/>
      <c r="G37" s="468"/>
      <c r="H37" s="468"/>
      <c r="I37" s="468"/>
      <c r="J37" s="468"/>
      <c r="K37" s="468"/>
      <c r="L37" s="468"/>
    </row>
    <row r="38" spans="1:13" ht="27.75" hidden="1" customHeight="1">
      <c r="A38" s="704" t="s">
        <v>381</v>
      </c>
      <c r="B38" s="704"/>
      <c r="C38" s="704"/>
      <c r="D38" s="704"/>
      <c r="E38" s="704"/>
      <c r="F38" s="469"/>
      <c r="G38" s="470"/>
      <c r="H38" s="470"/>
      <c r="I38" s="470"/>
      <c r="J38" s="470"/>
      <c r="K38" s="470"/>
      <c r="L38" s="470"/>
    </row>
    <row r="39" spans="1:13" ht="10.5" hidden="1" customHeight="1">
      <c r="A39" s="471"/>
      <c r="B39" s="471"/>
      <c r="C39" s="23"/>
      <c r="D39" s="23"/>
      <c r="E39" s="23"/>
      <c r="F39" s="472"/>
      <c r="G39" s="472"/>
      <c r="H39" s="472"/>
      <c r="I39" s="472"/>
      <c r="J39" s="472"/>
      <c r="K39" s="472"/>
      <c r="L39" s="472"/>
    </row>
    <row r="40" spans="1:13" ht="10.5" customHeight="1">
      <c r="A40" s="471"/>
      <c r="B40" s="471"/>
      <c r="C40" s="23"/>
      <c r="D40" s="23"/>
      <c r="E40" s="23"/>
      <c r="F40" s="472"/>
      <c r="G40" s="472"/>
      <c r="H40" s="472"/>
      <c r="I40" s="472"/>
      <c r="J40" s="472"/>
      <c r="K40" s="472"/>
      <c r="L40" s="472"/>
    </row>
    <row r="41" spans="1:13" ht="22.15" customHeight="1">
      <c r="A41" s="705" t="s">
        <v>494</v>
      </c>
      <c r="B41" s="705"/>
      <c r="C41" s="705"/>
      <c r="D41" s="705"/>
      <c r="E41" s="705"/>
      <c r="F41" s="472"/>
      <c r="G41" s="472"/>
      <c r="H41" s="472"/>
      <c r="I41" s="472"/>
      <c r="J41" s="472"/>
      <c r="K41" s="472"/>
      <c r="L41" s="472"/>
    </row>
    <row r="42" spans="1:13" ht="14.45" customHeight="1">
      <c r="A42" s="634"/>
      <c r="B42" s="473"/>
      <c r="C42" s="474"/>
      <c r="D42" s="290"/>
      <c r="E42" s="27" t="s">
        <v>470</v>
      </c>
      <c r="F42" s="472"/>
      <c r="G42" s="472"/>
      <c r="H42" s="472"/>
      <c r="I42" s="472"/>
      <c r="J42" s="472"/>
      <c r="K42" s="472"/>
      <c r="L42" s="472"/>
    </row>
    <row r="43" spans="1:13" s="440" customFormat="1" ht="63" customHeight="1">
      <c r="A43" s="657" t="s">
        <v>382</v>
      </c>
      <c r="B43" s="657" t="s">
        <v>383</v>
      </c>
      <c r="C43" s="255" t="s">
        <v>384</v>
      </c>
      <c r="D43" s="255" t="s">
        <v>385</v>
      </c>
      <c r="E43" s="255" t="s">
        <v>471</v>
      </c>
      <c r="F43" s="658"/>
      <c r="G43" s="476"/>
      <c r="H43" s="476"/>
      <c r="I43" s="477"/>
      <c r="J43" s="477"/>
      <c r="K43" s="477"/>
      <c r="L43" s="477"/>
      <c r="M43" s="481"/>
    </row>
    <row r="44" spans="1:13" ht="20.25" customHeight="1">
      <c r="A44" s="702" t="s">
        <v>386</v>
      </c>
      <c r="B44" s="703"/>
      <c r="C44" s="478"/>
      <c r="D44" s="479"/>
      <c r="E44" s="479"/>
      <c r="F44" s="475"/>
      <c r="G44" s="480"/>
      <c r="H44" s="480"/>
      <c r="I44" s="480"/>
      <c r="J44" s="480"/>
      <c r="K44" s="480"/>
      <c r="L44" s="480"/>
      <c r="M44" s="481"/>
    </row>
    <row r="45" spans="1:13" ht="17.25" customHeight="1">
      <c r="A45" s="635">
        <v>1</v>
      </c>
      <c r="B45" s="478" t="s">
        <v>387</v>
      </c>
      <c r="C45" s="482">
        <v>1</v>
      </c>
      <c r="D45" s="483">
        <v>670000</v>
      </c>
      <c r="E45" s="483">
        <v>670000</v>
      </c>
      <c r="F45" s="475"/>
      <c r="G45" s="484"/>
      <c r="H45" s="484"/>
      <c r="I45" s="484"/>
      <c r="J45" s="484"/>
      <c r="K45" s="484"/>
      <c r="L45" s="484"/>
    </row>
    <row r="46" spans="1:13" ht="21.75" customHeight="1">
      <c r="A46" s="635">
        <v>2</v>
      </c>
      <c r="B46" s="478" t="s">
        <v>388</v>
      </c>
      <c r="C46" s="482">
        <v>1</v>
      </c>
      <c r="D46" s="483">
        <v>335000</v>
      </c>
      <c r="E46" s="483">
        <v>335000</v>
      </c>
      <c r="F46" s="475"/>
      <c r="G46" s="485"/>
      <c r="H46" s="484"/>
      <c r="I46" s="484"/>
      <c r="J46" s="484"/>
      <c r="K46" s="484"/>
      <c r="L46" s="484"/>
    </row>
    <row r="47" spans="1:13" ht="34.5">
      <c r="A47" s="635">
        <v>3</v>
      </c>
      <c r="B47" s="478" t="s">
        <v>389</v>
      </c>
      <c r="C47" s="482">
        <v>1</v>
      </c>
      <c r="D47" s="483">
        <v>205000</v>
      </c>
      <c r="E47" s="483">
        <v>205000</v>
      </c>
      <c r="F47" s="475"/>
      <c r="G47" s="486"/>
      <c r="H47" s="487"/>
      <c r="I47" s="487"/>
      <c r="J47" s="487"/>
      <c r="K47" s="487"/>
      <c r="L47" s="487"/>
      <c r="M47" s="488"/>
    </row>
    <row r="48" spans="1:13" ht="17.25">
      <c r="A48" s="635">
        <v>4</v>
      </c>
      <c r="B48" s="478" t="s">
        <v>390</v>
      </c>
      <c r="C48" s="482">
        <v>1</v>
      </c>
      <c r="D48" s="483">
        <v>270000</v>
      </c>
      <c r="E48" s="483">
        <v>270000</v>
      </c>
      <c r="F48" s="475"/>
      <c r="G48" s="485"/>
      <c r="H48" s="484"/>
      <c r="I48" s="484"/>
      <c r="J48" s="484"/>
      <c r="K48" s="484"/>
      <c r="L48" s="484"/>
    </row>
    <row r="49" spans="1:13" ht="17.25">
      <c r="A49" s="635">
        <v>5</v>
      </c>
      <c r="B49" s="478" t="s">
        <v>391</v>
      </c>
      <c r="C49" s="482">
        <v>1</v>
      </c>
      <c r="D49" s="483">
        <v>320000</v>
      </c>
      <c r="E49" s="483">
        <v>320000</v>
      </c>
      <c r="F49" s="475"/>
      <c r="G49" s="485"/>
      <c r="H49" s="484"/>
      <c r="I49" s="484"/>
      <c r="J49" s="484"/>
      <c r="K49" s="484"/>
      <c r="L49" s="484"/>
    </row>
    <row r="50" spans="1:13" ht="17.25">
      <c r="A50" s="635">
        <v>6</v>
      </c>
      <c r="B50" s="478" t="s">
        <v>392</v>
      </c>
      <c r="C50" s="482">
        <v>1</v>
      </c>
      <c r="D50" s="483">
        <v>165000</v>
      </c>
      <c r="E50" s="483">
        <v>165000</v>
      </c>
      <c r="F50" s="475"/>
      <c r="G50" s="485"/>
      <c r="H50" s="487"/>
      <c r="I50" s="487"/>
      <c r="J50" s="487"/>
      <c r="K50" s="487"/>
      <c r="L50" s="487"/>
      <c r="M50" s="488"/>
    </row>
    <row r="51" spans="1:13" ht="17.25">
      <c r="A51" s="635">
        <v>7</v>
      </c>
      <c r="B51" s="478" t="s">
        <v>393</v>
      </c>
      <c r="C51" s="482">
        <v>1</v>
      </c>
      <c r="D51" s="483">
        <v>250000</v>
      </c>
      <c r="E51" s="483">
        <v>250000</v>
      </c>
      <c r="F51" s="475"/>
      <c r="G51" s="485"/>
      <c r="H51" s="484"/>
      <c r="I51" s="484"/>
      <c r="J51" s="484"/>
      <c r="K51" s="484"/>
      <c r="L51" s="484"/>
    </row>
    <row r="52" spans="1:13" ht="17.25">
      <c r="A52" s="635">
        <v>8</v>
      </c>
      <c r="B52" s="478" t="s">
        <v>394</v>
      </c>
      <c r="C52" s="482">
        <v>1</v>
      </c>
      <c r="D52" s="483">
        <v>132000</v>
      </c>
      <c r="E52" s="483">
        <v>132000</v>
      </c>
      <c r="F52" s="475"/>
      <c r="G52" s="485"/>
      <c r="H52" s="484"/>
      <c r="I52" s="484"/>
      <c r="J52" s="484"/>
      <c r="K52" s="484"/>
      <c r="L52" s="484"/>
    </row>
    <row r="53" spans="1:13" ht="17.25">
      <c r="A53" s="635">
        <v>9</v>
      </c>
      <c r="B53" s="478" t="s">
        <v>395</v>
      </c>
      <c r="C53" s="482">
        <v>1</v>
      </c>
      <c r="D53" s="483">
        <v>95625</v>
      </c>
      <c r="E53" s="483">
        <v>95625</v>
      </c>
      <c r="F53" s="475"/>
      <c r="G53" s="485"/>
      <c r="H53" s="484"/>
      <c r="I53" s="484"/>
      <c r="J53" s="484"/>
      <c r="K53" s="484"/>
      <c r="L53" s="484"/>
    </row>
    <row r="54" spans="1:13" ht="18" customHeight="1">
      <c r="A54" s="635">
        <v>10</v>
      </c>
      <c r="B54" s="478" t="s">
        <v>396</v>
      </c>
      <c r="C54" s="482">
        <v>0.5</v>
      </c>
      <c r="D54" s="483">
        <v>95625</v>
      </c>
      <c r="E54" s="483">
        <v>47812</v>
      </c>
      <c r="F54" s="475"/>
      <c r="G54" s="485"/>
      <c r="H54" s="484"/>
      <c r="I54" s="484"/>
      <c r="J54" s="484"/>
      <c r="K54" s="484"/>
      <c r="L54" s="484"/>
    </row>
    <row r="55" spans="1:13" ht="17.25">
      <c r="A55" s="635">
        <v>11</v>
      </c>
      <c r="B55" s="478" t="s">
        <v>397</v>
      </c>
      <c r="C55" s="482">
        <v>1</v>
      </c>
      <c r="D55" s="483">
        <v>130000</v>
      </c>
      <c r="E55" s="483">
        <v>130000</v>
      </c>
      <c r="F55" s="475"/>
      <c r="G55" s="485"/>
      <c r="H55" s="484"/>
      <c r="I55" s="484"/>
      <c r="J55" s="484"/>
      <c r="K55" s="484"/>
      <c r="L55" s="484"/>
    </row>
    <row r="56" spans="1:13" ht="17.25">
      <c r="A56" s="635">
        <v>12</v>
      </c>
      <c r="B56" s="478" t="s">
        <v>398</v>
      </c>
      <c r="C56" s="482">
        <v>2</v>
      </c>
      <c r="D56" s="483">
        <v>95625</v>
      </c>
      <c r="E56" s="489">
        <v>191250</v>
      </c>
      <c r="F56" s="475"/>
      <c r="G56" s="485"/>
      <c r="H56" s="484"/>
      <c r="I56" s="484"/>
      <c r="J56" s="484"/>
      <c r="K56" s="484"/>
      <c r="L56" s="484"/>
    </row>
    <row r="57" spans="1:13" ht="17.25">
      <c r="A57" s="635">
        <v>13</v>
      </c>
      <c r="B57" s="478" t="s">
        <v>399</v>
      </c>
      <c r="C57" s="482">
        <v>1</v>
      </c>
      <c r="D57" s="483">
        <v>137500</v>
      </c>
      <c r="E57" s="483">
        <v>137500</v>
      </c>
      <c r="F57" s="475"/>
      <c r="G57" s="485"/>
      <c r="H57" s="484"/>
      <c r="I57" s="484"/>
      <c r="J57" s="484"/>
      <c r="K57" s="484"/>
      <c r="L57" s="484"/>
    </row>
    <row r="58" spans="1:13" s="490" customFormat="1" ht="17.25">
      <c r="A58" s="635">
        <v>14</v>
      </c>
      <c r="B58" s="478" t="s">
        <v>400</v>
      </c>
      <c r="C58" s="482">
        <v>3</v>
      </c>
      <c r="D58" s="483">
        <v>95625</v>
      </c>
      <c r="E58" s="489">
        <v>286875</v>
      </c>
      <c r="F58" s="475"/>
      <c r="G58" s="485"/>
      <c r="H58" s="484"/>
      <c r="I58" s="484"/>
      <c r="J58" s="484"/>
      <c r="K58" s="484"/>
      <c r="L58" s="484"/>
      <c r="M58" s="435"/>
    </row>
    <row r="59" spans="1:13" s="490" customFormat="1" ht="17.25">
      <c r="A59" s="494">
        <v>15</v>
      </c>
      <c r="B59" s="478" t="s">
        <v>401</v>
      </c>
      <c r="C59" s="482">
        <v>2</v>
      </c>
      <c r="D59" s="483">
        <v>150000</v>
      </c>
      <c r="E59" s="489">
        <v>300000</v>
      </c>
      <c r="F59" s="475"/>
      <c r="G59" s="485"/>
      <c r="H59" s="484"/>
      <c r="I59" s="484"/>
      <c r="J59" s="484"/>
      <c r="K59" s="484"/>
      <c r="L59" s="484"/>
      <c r="M59" s="435"/>
    </row>
    <row r="60" spans="1:13" ht="17.25">
      <c r="A60" s="636"/>
      <c r="B60" s="492" t="s">
        <v>116</v>
      </c>
      <c r="C60" s="493">
        <f>C45+C46+C47+C48+C49+C50+C51+C52+C53+C54+C55+C56+C57+C58+C59</f>
        <v>18.5</v>
      </c>
      <c r="D60" s="494"/>
      <c r="E60" s="495">
        <f>E59+E58+E57+E56+E55+E54+E53+E52+E51+E50+E49+E48+E47+E46+E45</f>
        <v>3536062</v>
      </c>
      <c r="F60" s="475"/>
      <c r="G60" s="485"/>
      <c r="H60" s="484"/>
      <c r="I60" s="484"/>
      <c r="J60" s="484"/>
      <c r="K60" s="484"/>
      <c r="L60" s="484"/>
    </row>
    <row r="61" spans="1:13" ht="18.75" customHeight="1">
      <c r="A61" s="708" t="s">
        <v>402</v>
      </c>
      <c r="B61" s="709"/>
      <c r="C61" s="709"/>
      <c r="D61" s="709"/>
      <c r="E61" s="710"/>
      <c r="F61" s="475"/>
      <c r="G61" s="480"/>
      <c r="H61" s="496"/>
      <c r="I61" s="480"/>
      <c r="J61" s="480"/>
      <c r="K61" s="480"/>
      <c r="L61" s="480"/>
      <c r="M61" s="497"/>
    </row>
    <row r="62" spans="1:13" ht="15.75" customHeight="1">
      <c r="A62" s="498" t="s">
        <v>275</v>
      </c>
      <c r="B62" s="499" t="s">
        <v>357</v>
      </c>
      <c r="C62" s="500"/>
      <c r="D62" s="500"/>
      <c r="E62" s="501"/>
      <c r="F62" s="502"/>
      <c r="G62" s="487"/>
      <c r="H62" s="496"/>
      <c r="I62" s="487"/>
      <c r="J62" s="487"/>
      <c r="K62" s="487"/>
      <c r="L62" s="487"/>
      <c r="M62" s="497"/>
    </row>
    <row r="63" spans="1:13" ht="36.75" customHeight="1">
      <c r="A63" s="635">
        <v>1</v>
      </c>
      <c r="B63" s="503" t="s">
        <v>403</v>
      </c>
      <c r="C63" s="504">
        <v>11</v>
      </c>
      <c r="D63" s="505"/>
      <c r="E63" s="489">
        <v>2491211</v>
      </c>
      <c r="F63" s="506">
        <v>11</v>
      </c>
      <c r="G63" s="484"/>
      <c r="H63" s="496"/>
      <c r="I63" s="484"/>
      <c r="J63" s="484"/>
      <c r="K63" s="484"/>
      <c r="L63" s="484"/>
    </row>
    <row r="64" spans="1:13" ht="33.75" customHeight="1">
      <c r="A64" s="635">
        <v>2</v>
      </c>
      <c r="B64" s="507" t="s">
        <v>404</v>
      </c>
      <c r="C64" s="482">
        <v>11</v>
      </c>
      <c r="D64" s="508"/>
      <c r="E64" s="489">
        <v>1272143</v>
      </c>
      <c r="F64" s="475"/>
      <c r="G64" s="484"/>
      <c r="H64" s="496"/>
      <c r="I64" s="484"/>
      <c r="J64" s="484"/>
      <c r="K64" s="484"/>
      <c r="L64" s="484"/>
    </row>
    <row r="65" spans="1:13" ht="17.25" customHeight="1">
      <c r="A65" s="637"/>
      <c r="B65" s="509" t="s">
        <v>116</v>
      </c>
      <c r="C65" s="510">
        <f>SUM(C63:C64)</f>
        <v>22</v>
      </c>
      <c r="D65" s="511"/>
      <c r="E65" s="512">
        <f>SUM(E63:E64)</f>
        <v>3763354</v>
      </c>
      <c r="F65" s="513"/>
      <c r="G65" s="484"/>
      <c r="H65" s="496"/>
      <c r="I65" s="484"/>
      <c r="J65" s="484"/>
      <c r="K65" s="484"/>
      <c r="L65" s="484"/>
    </row>
    <row r="66" spans="1:13" ht="17.25">
      <c r="A66" s="638">
        <v>2</v>
      </c>
      <c r="B66" s="514" t="s">
        <v>405</v>
      </c>
      <c r="C66" s="515"/>
      <c r="D66" s="516"/>
      <c r="E66" s="517"/>
      <c r="F66" s="513"/>
      <c r="G66" s="518"/>
      <c r="H66" s="496"/>
      <c r="I66" s="518"/>
      <c r="J66" s="518"/>
      <c r="K66" s="518"/>
      <c r="L66" s="518"/>
      <c r="M66" s="497"/>
    </row>
    <row r="67" spans="1:13" ht="34.5">
      <c r="A67" s="639">
        <v>1</v>
      </c>
      <c r="B67" s="478" t="s">
        <v>406</v>
      </c>
      <c r="C67" s="482">
        <v>7</v>
      </c>
      <c r="D67" s="505"/>
      <c r="E67" s="463">
        <v>1586720</v>
      </c>
      <c r="F67" s="513">
        <v>9</v>
      </c>
      <c r="G67" s="484"/>
      <c r="H67" s="496"/>
      <c r="I67" s="484"/>
      <c r="J67" s="484"/>
      <c r="K67" s="484"/>
      <c r="L67" s="484"/>
      <c r="M67" s="497"/>
    </row>
    <row r="68" spans="1:13" ht="34.5">
      <c r="A68" s="635">
        <v>2</v>
      </c>
      <c r="B68" s="478" t="s">
        <v>407</v>
      </c>
      <c r="C68" s="482">
        <v>7</v>
      </c>
      <c r="D68" s="489"/>
      <c r="E68" s="489">
        <v>810240</v>
      </c>
      <c r="F68" s="519">
        <v>9</v>
      </c>
      <c r="G68" s="484"/>
      <c r="H68" s="496"/>
      <c r="I68" s="484"/>
      <c r="J68" s="484"/>
      <c r="K68" s="484"/>
      <c r="L68" s="484"/>
    </row>
    <row r="69" spans="1:13" ht="17.25">
      <c r="A69" s="640"/>
      <c r="B69" s="492" t="s">
        <v>116</v>
      </c>
      <c r="C69" s="520">
        <f>SUM(C67:C68)</f>
        <v>14</v>
      </c>
      <c r="D69" s="489"/>
      <c r="E69" s="495">
        <f>E68+E67</f>
        <v>2396960</v>
      </c>
      <c r="F69" s="513"/>
      <c r="G69" s="484"/>
      <c r="H69" s="496"/>
      <c r="I69" s="484"/>
      <c r="J69" s="484"/>
      <c r="K69" s="484"/>
      <c r="L69" s="484"/>
    </row>
    <row r="70" spans="1:13" ht="16.5" customHeight="1">
      <c r="A70" s="641">
        <v>3</v>
      </c>
      <c r="B70" s="514" t="s">
        <v>359</v>
      </c>
      <c r="C70" s="521"/>
      <c r="D70" s="522"/>
      <c r="E70" s="523"/>
      <c r="F70" s="513"/>
      <c r="G70" s="484"/>
      <c r="H70" s="496"/>
      <c r="I70" s="484"/>
      <c r="J70" s="484"/>
      <c r="K70" s="484"/>
      <c r="L70" s="484"/>
    </row>
    <row r="71" spans="1:13" ht="18" customHeight="1">
      <c r="A71" s="635">
        <v>1</v>
      </c>
      <c r="B71" s="524" t="s">
        <v>408</v>
      </c>
      <c r="C71" s="504">
        <v>3</v>
      </c>
      <c r="D71" s="489"/>
      <c r="E71" s="489">
        <v>467492</v>
      </c>
      <c r="F71" s="525">
        <v>4</v>
      </c>
      <c r="G71" s="484"/>
      <c r="H71" s="496"/>
      <c r="I71" s="518"/>
      <c r="J71" s="518"/>
      <c r="K71" s="518"/>
      <c r="L71" s="518"/>
      <c r="M71" s="497"/>
    </row>
    <row r="72" spans="1:13" ht="18.75" customHeight="1">
      <c r="A72" s="635">
        <v>2</v>
      </c>
      <c r="B72" s="526" t="s">
        <v>409</v>
      </c>
      <c r="C72" s="504">
        <v>3</v>
      </c>
      <c r="D72" s="489"/>
      <c r="E72" s="511">
        <v>283167</v>
      </c>
      <c r="F72" s="527">
        <v>5</v>
      </c>
      <c r="G72" s="484"/>
      <c r="H72" s="496"/>
      <c r="I72" s="484"/>
      <c r="J72" s="484"/>
      <c r="K72" s="484"/>
      <c r="L72" s="484"/>
      <c r="M72" s="528"/>
    </row>
    <row r="73" spans="1:13" ht="17.25">
      <c r="A73" s="642"/>
      <c r="B73" s="492" t="s">
        <v>116</v>
      </c>
      <c r="C73" s="520">
        <f>SUM(C71:C72)</f>
        <v>6</v>
      </c>
      <c r="D73" s="489"/>
      <c r="E73" s="495">
        <f>SUM(E71:E72)</f>
        <v>750659</v>
      </c>
      <c r="F73" s="529"/>
      <c r="G73" s="496" t="e">
        <f>J$1/F73</f>
        <v>#DIV/0!</v>
      </c>
      <c r="H73" s="496" t="e">
        <f>#REF!-G73</f>
        <v>#REF!</v>
      </c>
      <c r="I73" s="530"/>
      <c r="J73" s="530"/>
      <c r="K73" s="530"/>
      <c r="L73" s="530"/>
      <c r="M73" s="531"/>
    </row>
    <row r="74" spans="1:13" ht="17.25">
      <c r="A74" s="638">
        <v>4</v>
      </c>
      <c r="B74" s="532" t="s">
        <v>360</v>
      </c>
      <c r="C74" s="515"/>
      <c r="D74" s="515"/>
      <c r="E74" s="517"/>
      <c r="F74" s="529"/>
      <c r="G74" s="496" t="e">
        <f>J$1/F74</f>
        <v>#DIV/0!</v>
      </c>
      <c r="H74" s="496" t="e">
        <f>#REF!-G74</f>
        <v>#REF!</v>
      </c>
      <c r="I74" s="530"/>
      <c r="J74" s="530"/>
      <c r="K74" s="530"/>
      <c r="L74" s="530"/>
    </row>
    <row r="75" spans="1:13" ht="17.25">
      <c r="A75" s="643">
        <v>1</v>
      </c>
      <c r="B75" s="478" t="s">
        <v>410</v>
      </c>
      <c r="C75" s="482">
        <v>1</v>
      </c>
      <c r="D75" s="489">
        <v>126500</v>
      </c>
      <c r="E75" s="489">
        <v>126500</v>
      </c>
      <c r="F75" s="529"/>
      <c r="G75" s="496" t="e">
        <f>J$2/F75</f>
        <v>#DIV/0!</v>
      </c>
      <c r="H75" s="496" t="e">
        <f>#REF!-G75</f>
        <v>#REF!</v>
      </c>
      <c r="I75" s="530"/>
      <c r="J75" s="530"/>
      <c r="K75" s="530"/>
      <c r="L75" s="530"/>
    </row>
    <row r="76" spans="1:13" ht="17.25">
      <c r="A76" s="635">
        <v>2</v>
      </c>
      <c r="B76" s="478" t="s">
        <v>411</v>
      </c>
      <c r="C76" s="482">
        <v>0.5</v>
      </c>
      <c r="D76" s="483">
        <v>95625</v>
      </c>
      <c r="E76" s="483">
        <v>47812</v>
      </c>
      <c r="F76" s="529"/>
      <c r="G76" s="496" t="e">
        <f>J$2/F76</f>
        <v>#DIV/0!</v>
      </c>
      <c r="H76" s="496" t="e">
        <f>#REF!-G76</f>
        <v>#REF!</v>
      </c>
      <c r="I76" s="530"/>
      <c r="J76" s="530"/>
      <c r="K76" s="530"/>
      <c r="L76" s="530"/>
    </row>
    <row r="77" spans="1:13" ht="19.5" customHeight="1">
      <c r="A77" s="643">
        <v>3</v>
      </c>
      <c r="B77" s="478" t="s">
        <v>412</v>
      </c>
      <c r="C77" s="482"/>
      <c r="D77" s="463"/>
      <c r="E77" s="489">
        <v>120000</v>
      </c>
      <c r="F77" s="529"/>
      <c r="G77" s="533"/>
      <c r="H77" s="496"/>
      <c r="I77" s="533"/>
      <c r="J77" s="533"/>
      <c r="K77" s="533"/>
      <c r="L77" s="533"/>
      <c r="M77" s="497"/>
    </row>
    <row r="78" spans="1:13" ht="17.25">
      <c r="A78" s="635">
        <v>4</v>
      </c>
      <c r="B78" s="478" t="s">
        <v>413</v>
      </c>
      <c r="C78" s="482">
        <v>3.5</v>
      </c>
      <c r="D78" s="505"/>
      <c r="E78" s="489">
        <v>579675</v>
      </c>
      <c r="F78" s="529">
        <v>5</v>
      </c>
      <c r="G78" s="484"/>
      <c r="H78" s="496"/>
      <c r="I78" s="484"/>
      <c r="J78" s="484"/>
      <c r="K78" s="484"/>
      <c r="L78" s="484"/>
      <c r="M78" s="497"/>
    </row>
    <row r="79" spans="1:13" ht="17.25">
      <c r="A79" s="643">
        <v>5</v>
      </c>
      <c r="B79" s="478" t="s">
        <v>414</v>
      </c>
      <c r="C79" s="482">
        <v>0.5</v>
      </c>
      <c r="D79" s="489">
        <v>95625</v>
      </c>
      <c r="E79" s="489">
        <v>47812</v>
      </c>
      <c r="F79" s="529"/>
      <c r="G79" s="484"/>
      <c r="H79" s="496"/>
      <c r="I79" s="484"/>
      <c r="J79" s="484"/>
      <c r="K79" s="484"/>
      <c r="L79" s="484"/>
      <c r="M79" s="497"/>
    </row>
    <row r="80" spans="1:13" ht="17.25">
      <c r="A80" s="640"/>
      <c r="B80" s="492" t="s">
        <v>116</v>
      </c>
      <c r="C80" s="520">
        <v>5.5</v>
      </c>
      <c r="D80" s="534"/>
      <c r="E80" s="495">
        <f>E78+E77+E76+E75+E79</f>
        <v>921799</v>
      </c>
      <c r="F80" s="529"/>
      <c r="G80" s="484"/>
      <c r="H80" s="496"/>
      <c r="I80" s="484"/>
      <c r="J80" s="484"/>
      <c r="K80" s="484"/>
      <c r="L80" s="484"/>
    </row>
    <row r="81" spans="1:13" ht="20.25" customHeight="1">
      <c r="A81" s="638" t="s">
        <v>415</v>
      </c>
      <c r="B81" s="711" t="s">
        <v>416</v>
      </c>
      <c r="C81" s="712"/>
      <c r="D81" s="712"/>
      <c r="E81" s="713"/>
      <c r="F81" s="529"/>
      <c r="G81" s="484"/>
      <c r="H81" s="496"/>
      <c r="I81" s="484"/>
      <c r="J81" s="484"/>
      <c r="K81" s="484"/>
      <c r="L81" s="484"/>
    </row>
    <row r="82" spans="1:13" ht="17.25" customHeight="1">
      <c r="A82" s="535" t="s">
        <v>362</v>
      </c>
      <c r="B82" s="536" t="s">
        <v>363</v>
      </c>
      <c r="C82" s="537"/>
      <c r="D82" s="537"/>
      <c r="E82" s="538"/>
      <c r="F82" s="529"/>
      <c r="G82" s="484"/>
      <c r="H82" s="496"/>
      <c r="I82" s="484"/>
      <c r="J82" s="484"/>
      <c r="K82" s="484"/>
      <c r="L82" s="484"/>
    </row>
    <row r="83" spans="1:13" ht="17.25">
      <c r="A83" s="645">
        <v>1</v>
      </c>
      <c r="B83" s="478" t="s">
        <v>417</v>
      </c>
      <c r="C83" s="482">
        <v>1</v>
      </c>
      <c r="D83" s="489">
        <v>162000</v>
      </c>
      <c r="E83" s="489">
        <v>162000</v>
      </c>
      <c r="F83" s="529">
        <v>2</v>
      </c>
      <c r="G83" s="539"/>
      <c r="H83" s="496"/>
      <c r="I83" s="539"/>
      <c r="J83" s="539"/>
      <c r="K83" s="539"/>
      <c r="L83" s="539"/>
    </row>
    <row r="84" spans="1:13" ht="17.25">
      <c r="A84" s="645">
        <v>2</v>
      </c>
      <c r="B84" s="478" t="s">
        <v>418</v>
      </c>
      <c r="C84" s="482">
        <v>1.5</v>
      </c>
      <c r="D84" s="489">
        <v>105000</v>
      </c>
      <c r="E84" s="489">
        <v>157500</v>
      </c>
      <c r="F84" s="529">
        <v>1</v>
      </c>
      <c r="G84" s="484"/>
      <c r="H84" s="496"/>
      <c r="I84" s="484"/>
      <c r="J84" s="484"/>
      <c r="K84" s="484"/>
      <c r="L84" s="484"/>
      <c r="M84" s="531"/>
    </row>
    <row r="85" spans="1:13" ht="17.25">
      <c r="A85" s="644"/>
      <c r="B85" s="492" t="s">
        <v>116</v>
      </c>
      <c r="C85" s="520">
        <f>SUM(C83:C84)</f>
        <v>2.5</v>
      </c>
      <c r="D85" s="534"/>
      <c r="E85" s="495">
        <f>E84+E83</f>
        <v>319500</v>
      </c>
      <c r="F85" s="540"/>
      <c r="G85" s="484"/>
      <c r="H85" s="496"/>
      <c r="I85" s="484"/>
      <c r="J85" s="484"/>
      <c r="K85" s="484"/>
      <c r="L85" s="484"/>
    </row>
    <row r="86" spans="1:13" ht="17.25">
      <c r="A86" s="647" t="s">
        <v>364</v>
      </c>
      <c r="B86" s="541" t="s">
        <v>419</v>
      </c>
      <c r="C86" s="515"/>
      <c r="D86" s="515"/>
      <c r="E86" s="517"/>
      <c r="F86" s="529"/>
      <c r="G86" s="518"/>
      <c r="H86" s="496"/>
      <c r="I86" s="518"/>
      <c r="J86" s="518"/>
      <c r="K86" s="518"/>
      <c r="L86" s="518"/>
      <c r="M86" s="497"/>
    </row>
    <row r="87" spans="1:13" ht="17.25">
      <c r="A87" s="645">
        <v>1</v>
      </c>
      <c r="B87" s="478" t="s">
        <v>420</v>
      </c>
      <c r="C87" s="482">
        <v>1</v>
      </c>
      <c r="D87" s="463">
        <v>162000</v>
      </c>
      <c r="E87" s="489">
        <v>162000</v>
      </c>
      <c r="F87" s="529">
        <v>1</v>
      </c>
      <c r="G87" s="484"/>
      <c r="H87" s="496"/>
      <c r="I87" s="484"/>
      <c r="J87" s="484"/>
      <c r="K87" s="484"/>
      <c r="L87" s="484"/>
      <c r="M87" s="497"/>
    </row>
    <row r="88" spans="1:13" ht="17.25">
      <c r="A88" s="645">
        <v>2</v>
      </c>
      <c r="B88" s="542" t="s">
        <v>421</v>
      </c>
      <c r="C88" s="504">
        <v>1</v>
      </c>
      <c r="D88" s="543">
        <v>105000</v>
      </c>
      <c r="E88" s="544">
        <v>105000</v>
      </c>
      <c r="F88" s="529"/>
      <c r="G88" s="518"/>
      <c r="H88" s="496"/>
      <c r="I88" s="518"/>
      <c r="J88" s="518"/>
      <c r="K88" s="518"/>
      <c r="L88" s="518"/>
    </row>
    <row r="89" spans="1:13" ht="17.25">
      <c r="A89" s="636"/>
      <c r="B89" s="545" t="s">
        <v>116</v>
      </c>
      <c r="C89" s="546">
        <f>SUM(C87:C88)</f>
        <v>2</v>
      </c>
      <c r="D89" s="547"/>
      <c r="E89" s="548">
        <f>E88+E87</f>
        <v>267000</v>
      </c>
      <c r="F89" s="529"/>
      <c r="G89" s="518"/>
      <c r="H89" s="496"/>
      <c r="I89" s="518"/>
      <c r="J89" s="518"/>
      <c r="K89" s="518"/>
      <c r="L89" s="518"/>
    </row>
    <row r="90" spans="1:13" ht="17.25">
      <c r="A90" s="648" t="s">
        <v>422</v>
      </c>
      <c r="B90" s="549" t="s">
        <v>367</v>
      </c>
      <c r="C90" s="550"/>
      <c r="D90" s="551"/>
      <c r="E90" s="552"/>
      <c r="F90" s="529"/>
      <c r="G90" s="518"/>
      <c r="H90" s="496"/>
      <c r="I90" s="518"/>
      <c r="J90" s="518"/>
      <c r="K90" s="518"/>
      <c r="L90" s="518"/>
      <c r="M90" s="497"/>
    </row>
    <row r="91" spans="1:13" ht="17.25">
      <c r="A91" s="645">
        <v>1</v>
      </c>
      <c r="B91" s="553" t="s">
        <v>423</v>
      </c>
      <c r="C91" s="554">
        <v>0.5</v>
      </c>
      <c r="D91" s="555">
        <v>210600</v>
      </c>
      <c r="E91" s="511">
        <v>105300</v>
      </c>
      <c r="F91" s="529"/>
      <c r="G91" s="484"/>
      <c r="H91" s="496"/>
      <c r="I91" s="484"/>
      <c r="J91" s="484"/>
      <c r="K91" s="484"/>
      <c r="L91" s="484"/>
      <c r="M91" s="497"/>
    </row>
    <row r="92" spans="1:13" ht="17.25">
      <c r="A92" s="645">
        <v>2</v>
      </c>
      <c r="B92" s="494" t="s">
        <v>424</v>
      </c>
      <c r="C92" s="482">
        <v>0.5</v>
      </c>
      <c r="D92" s="463">
        <v>136500</v>
      </c>
      <c r="E92" s="489">
        <v>68250</v>
      </c>
      <c r="F92" s="529"/>
      <c r="G92" s="556"/>
      <c r="H92" s="496"/>
      <c r="I92" s="556"/>
      <c r="J92" s="556"/>
      <c r="K92" s="556"/>
      <c r="L92" s="556"/>
    </row>
    <row r="93" spans="1:13" ht="17.25">
      <c r="A93" s="558"/>
      <c r="B93" s="545" t="s">
        <v>116</v>
      </c>
      <c r="C93" s="557">
        <f>SUM(C91:C92)</f>
        <v>1</v>
      </c>
      <c r="D93" s="558"/>
      <c r="E93" s="559">
        <f>E92+E91</f>
        <v>173550</v>
      </c>
      <c r="F93" s="529">
        <v>1</v>
      </c>
      <c r="G93" s="556"/>
      <c r="H93" s="496"/>
      <c r="I93" s="556"/>
      <c r="J93" s="556"/>
      <c r="K93" s="556"/>
      <c r="L93" s="556"/>
    </row>
    <row r="94" spans="1:13" ht="17.25">
      <c r="A94" s="649">
        <v>6</v>
      </c>
      <c r="B94" s="473" t="s">
        <v>368</v>
      </c>
      <c r="C94" s="515"/>
      <c r="D94" s="515"/>
      <c r="E94" s="515"/>
      <c r="F94" s="529"/>
      <c r="G94" s="485"/>
      <c r="H94" s="496"/>
      <c r="I94" s="530"/>
      <c r="J94" s="530"/>
      <c r="K94" s="530"/>
      <c r="L94" s="530"/>
    </row>
    <row r="95" spans="1:13" ht="19.5" customHeight="1">
      <c r="A95" s="646">
        <v>1</v>
      </c>
      <c r="B95" s="560" t="s">
        <v>425</v>
      </c>
      <c r="C95" s="561">
        <v>0.75</v>
      </c>
      <c r="D95" s="463"/>
      <c r="E95" s="489">
        <v>163573</v>
      </c>
      <c r="F95" s="540"/>
      <c r="G95" s="486"/>
      <c r="H95" s="496"/>
      <c r="I95" s="486"/>
      <c r="J95" s="486"/>
      <c r="K95" s="486"/>
      <c r="L95" s="486"/>
      <c r="M95" s="488"/>
    </row>
    <row r="96" spans="1:13" ht="17.25">
      <c r="A96" s="645">
        <v>2</v>
      </c>
      <c r="B96" s="560" t="s">
        <v>474</v>
      </c>
      <c r="C96" s="543">
        <v>0.75</v>
      </c>
      <c r="D96" s="562"/>
      <c r="E96" s="511">
        <v>84816</v>
      </c>
      <c r="F96" s="529"/>
      <c r="G96" s="556"/>
      <c r="H96" s="496"/>
      <c r="I96" s="556"/>
      <c r="J96" s="556"/>
      <c r="K96" s="556"/>
      <c r="L96" s="556"/>
    </row>
    <row r="97" spans="1:13" ht="34.5">
      <c r="A97" s="643">
        <v>3</v>
      </c>
      <c r="B97" s="563" t="s">
        <v>426</v>
      </c>
      <c r="C97" s="463">
        <v>0.25</v>
      </c>
      <c r="D97" s="463"/>
      <c r="E97" s="463">
        <v>88114</v>
      </c>
      <c r="F97" s="529">
        <v>1</v>
      </c>
      <c r="G97" s="533"/>
      <c r="H97" s="496"/>
      <c r="I97" s="533"/>
      <c r="J97" s="533"/>
      <c r="K97" s="533"/>
      <c r="L97" s="533"/>
      <c r="M97" s="497"/>
    </row>
    <row r="98" spans="1:13" ht="17.25">
      <c r="A98" s="553">
        <v>4</v>
      </c>
      <c r="B98" s="564" t="s">
        <v>475</v>
      </c>
      <c r="C98" s="463">
        <v>0.25</v>
      </c>
      <c r="D98" s="562"/>
      <c r="E98" s="489">
        <v>45036</v>
      </c>
      <c r="F98" s="529"/>
      <c r="G98" s="484"/>
      <c r="H98" s="496"/>
      <c r="I98" s="484"/>
      <c r="J98" s="484"/>
      <c r="K98" s="484"/>
      <c r="L98" s="484"/>
      <c r="M98" s="528"/>
    </row>
    <row r="99" spans="1:13" ht="17.25">
      <c r="A99" s="636"/>
      <c r="B99" s="492" t="s">
        <v>116</v>
      </c>
      <c r="C99" s="493">
        <f>SUM(C95:C98)</f>
        <v>2</v>
      </c>
      <c r="E99" s="495">
        <f>SUM(E95:E98)</f>
        <v>381539</v>
      </c>
      <c r="F99" s="529"/>
      <c r="G99" s="496" t="e">
        <f>J$1/F99</f>
        <v>#DIV/0!</v>
      </c>
      <c r="H99" s="496" t="e">
        <f>#REF!-G99</f>
        <v>#REF!</v>
      </c>
      <c r="I99" s="530"/>
      <c r="J99" s="530"/>
      <c r="K99" s="530"/>
      <c r="L99" s="530"/>
    </row>
    <row r="100" spans="1:13" ht="17.25">
      <c r="A100" s="650">
        <v>7</v>
      </c>
      <c r="B100" s="541" t="s">
        <v>369</v>
      </c>
      <c r="C100" s="515"/>
      <c r="D100" s="534"/>
      <c r="E100" s="515"/>
      <c r="F100" s="529"/>
      <c r="G100" s="496" t="e">
        <f>J$1/F100</f>
        <v>#DIV/0!</v>
      </c>
      <c r="H100" s="496" t="e">
        <f>#REF!-G100</f>
        <v>#REF!</v>
      </c>
      <c r="I100" s="530"/>
      <c r="J100" s="530"/>
      <c r="K100" s="530"/>
      <c r="L100" s="530"/>
    </row>
    <row r="101" spans="1:13" ht="34.5">
      <c r="A101" s="645">
        <v>1</v>
      </c>
      <c r="B101" s="560" t="s">
        <v>427</v>
      </c>
      <c r="C101" s="561">
        <v>0.75</v>
      </c>
      <c r="D101" s="463"/>
      <c r="E101" s="489">
        <v>163573</v>
      </c>
      <c r="F101" s="540"/>
      <c r="G101" s="496" t="e">
        <f>J$2/F101</f>
        <v>#DIV/0!</v>
      </c>
      <c r="H101" s="496" t="e">
        <f>#REF!-G101</f>
        <v>#REF!</v>
      </c>
      <c r="I101" s="530"/>
      <c r="J101" s="530"/>
      <c r="K101" s="530"/>
      <c r="L101" s="530"/>
    </row>
    <row r="102" spans="1:13" ht="17.25">
      <c r="A102" s="494">
        <v>2</v>
      </c>
      <c r="B102" s="507" t="s">
        <v>428</v>
      </c>
      <c r="C102" s="463">
        <v>0.75</v>
      </c>
      <c r="D102" s="562"/>
      <c r="E102" s="489">
        <v>84816</v>
      </c>
      <c r="F102" s="529"/>
      <c r="G102" s="496" t="e">
        <f>J$2/F102</f>
        <v>#DIV/0!</v>
      </c>
      <c r="H102" s="496" t="e">
        <f>#REF!-G102</f>
        <v>#REF!</v>
      </c>
      <c r="I102" s="530"/>
      <c r="J102" s="530"/>
      <c r="K102" s="530"/>
      <c r="L102" s="530"/>
    </row>
    <row r="103" spans="1:13" ht="34.5">
      <c r="A103" s="643">
        <v>3</v>
      </c>
      <c r="B103" s="567" t="s">
        <v>429</v>
      </c>
      <c r="C103" s="555">
        <v>0.5</v>
      </c>
      <c r="D103" s="463"/>
      <c r="E103" s="489">
        <v>88114</v>
      </c>
      <c r="F103" s="529">
        <v>1</v>
      </c>
      <c r="G103" s="533"/>
      <c r="H103" s="496"/>
      <c r="I103" s="533"/>
      <c r="J103" s="533"/>
      <c r="K103" s="533"/>
      <c r="L103" s="533"/>
      <c r="M103" s="497"/>
    </row>
    <row r="104" spans="1:13" ht="17.25">
      <c r="A104" s="494">
        <v>4</v>
      </c>
      <c r="B104" s="567" t="s">
        <v>475</v>
      </c>
      <c r="C104" s="504">
        <v>0.5</v>
      </c>
      <c r="D104" s="568"/>
      <c r="E104" s="463">
        <v>45036</v>
      </c>
      <c r="F104" s="529"/>
      <c r="G104" s="484"/>
      <c r="H104" s="496"/>
      <c r="I104" s="484"/>
      <c r="J104" s="484"/>
      <c r="K104" s="484"/>
      <c r="L104" s="484"/>
      <c r="M104" s="497"/>
    </row>
    <row r="105" spans="1:13" ht="17.25">
      <c r="A105" s="636"/>
      <c r="B105" s="492" t="s">
        <v>116</v>
      </c>
      <c r="C105" s="493">
        <f>SUM(C101:C104)</f>
        <v>2.5</v>
      </c>
      <c r="D105" s="569"/>
      <c r="E105" s="495">
        <f>SUM(E101:E104)</f>
        <v>381539</v>
      </c>
      <c r="F105" s="529">
        <v>1</v>
      </c>
      <c r="G105" s="484"/>
      <c r="H105" s="496"/>
      <c r="I105" s="484"/>
      <c r="J105" s="484"/>
      <c r="K105" s="484"/>
      <c r="L105" s="484"/>
    </row>
    <row r="106" spans="1:13" ht="17.25">
      <c r="A106" s="651" t="s">
        <v>430</v>
      </c>
      <c r="B106" s="473" t="s">
        <v>370</v>
      </c>
      <c r="C106" s="515"/>
      <c r="D106" s="534"/>
      <c r="E106" s="515"/>
      <c r="F106" s="529"/>
      <c r="G106" s="484"/>
      <c r="H106" s="496"/>
      <c r="I106" s="484"/>
      <c r="J106" s="484"/>
      <c r="K106" s="484"/>
      <c r="L106" s="484"/>
    </row>
    <row r="107" spans="1:13" ht="21" customHeight="1">
      <c r="A107" s="645">
        <v>1</v>
      </c>
      <c r="B107" s="560" t="s">
        <v>431</v>
      </c>
      <c r="C107" s="561">
        <v>0.75</v>
      </c>
      <c r="D107" s="463"/>
      <c r="E107" s="489">
        <v>163573</v>
      </c>
      <c r="F107" s="570"/>
      <c r="G107" s="480"/>
      <c r="H107" s="496"/>
      <c r="I107" s="480"/>
      <c r="J107" s="480"/>
      <c r="K107" s="480"/>
      <c r="L107" s="480"/>
      <c r="M107" s="497"/>
    </row>
    <row r="108" spans="1:13" ht="18" customHeight="1">
      <c r="A108" s="645">
        <v>2</v>
      </c>
      <c r="B108" s="560" t="s">
        <v>479</v>
      </c>
      <c r="C108" s="561">
        <v>0.75</v>
      </c>
      <c r="D108" s="562"/>
      <c r="E108" s="489">
        <v>84816</v>
      </c>
      <c r="F108" s="529"/>
      <c r="G108" s="484"/>
      <c r="H108" s="496"/>
      <c r="I108" s="484"/>
      <c r="J108" s="484"/>
      <c r="K108" s="484"/>
      <c r="L108" s="484"/>
      <c r="M108" s="497"/>
    </row>
    <row r="109" spans="1:13" ht="34.5">
      <c r="A109" s="643">
        <v>3</v>
      </c>
      <c r="B109" s="571" t="s">
        <v>432</v>
      </c>
      <c r="C109" s="463">
        <v>0.25</v>
      </c>
      <c r="D109" s="463"/>
      <c r="E109" s="489">
        <v>88114</v>
      </c>
      <c r="F109" s="529">
        <v>1</v>
      </c>
      <c r="G109" s="572">
        <f>K$2/F109</f>
        <v>44072</v>
      </c>
      <c r="H109" s="496" t="e">
        <f>#REF!-G109</f>
        <v>#REF!</v>
      </c>
      <c r="I109" s="485"/>
      <c r="J109" s="485"/>
      <c r="K109" s="485"/>
      <c r="L109" s="485"/>
    </row>
    <row r="110" spans="1:13" ht="17.25">
      <c r="A110" s="553">
        <v>4</v>
      </c>
      <c r="B110" s="563" t="s">
        <v>475</v>
      </c>
      <c r="C110" s="555">
        <v>0.25</v>
      </c>
      <c r="D110" s="569"/>
      <c r="E110" s="463">
        <v>45036</v>
      </c>
      <c r="F110" s="529"/>
      <c r="G110" s="572" t="e">
        <f>K$2/F110</f>
        <v>#DIV/0!</v>
      </c>
      <c r="H110" s="496" t="e">
        <f>#REF!-G110</f>
        <v>#REF!</v>
      </c>
      <c r="I110" s="485"/>
      <c r="J110" s="485"/>
      <c r="K110" s="485"/>
      <c r="L110" s="485"/>
    </row>
    <row r="111" spans="1:13" ht="17.25">
      <c r="A111" s="494"/>
      <c r="B111" s="492" t="s">
        <v>116</v>
      </c>
      <c r="C111" s="493">
        <f>SUM(C107:C110)</f>
        <v>2</v>
      </c>
      <c r="D111" s="573"/>
      <c r="E111" s="495">
        <f>SUM(E107:E110)</f>
        <v>381539</v>
      </c>
      <c r="F111" s="529"/>
      <c r="G111" s="574"/>
      <c r="H111" s="496"/>
      <c r="I111" s="574"/>
      <c r="J111" s="574"/>
      <c r="K111" s="574"/>
      <c r="L111" s="574"/>
      <c r="M111" s="497"/>
    </row>
    <row r="112" spans="1:13" ht="17.25">
      <c r="A112" s="542">
        <v>9</v>
      </c>
      <c r="B112" s="575" t="s">
        <v>433</v>
      </c>
      <c r="C112" s="515"/>
      <c r="D112" s="534"/>
      <c r="E112" s="576"/>
      <c r="F112" s="529">
        <v>1</v>
      </c>
      <c r="G112" s="484"/>
      <c r="H112" s="496"/>
      <c r="I112" s="484"/>
      <c r="J112" s="484"/>
      <c r="K112" s="484"/>
      <c r="L112" s="484"/>
      <c r="M112" s="497"/>
    </row>
    <row r="113" spans="1:13" ht="34.5">
      <c r="A113" s="494">
        <v>1</v>
      </c>
      <c r="B113" s="577" t="s">
        <v>434</v>
      </c>
      <c r="C113" s="543">
        <v>0.75</v>
      </c>
      <c r="D113" s="463"/>
      <c r="E113" s="489">
        <v>163573</v>
      </c>
      <c r="F113" s="540"/>
      <c r="G113" s="572" t="e">
        <f>J$4/F113</f>
        <v>#DIV/0!</v>
      </c>
      <c r="H113" s="496" t="e">
        <f>#REF!-G113</f>
        <v>#REF!</v>
      </c>
      <c r="I113" s="485"/>
      <c r="J113" s="485"/>
      <c r="K113" s="485"/>
      <c r="L113" s="485"/>
    </row>
    <row r="114" spans="1:13" s="490" customFormat="1" ht="17.25">
      <c r="A114" s="494">
        <v>2</v>
      </c>
      <c r="B114" s="491" t="s">
        <v>474</v>
      </c>
      <c r="C114" s="463">
        <v>0.75</v>
      </c>
      <c r="D114" s="562"/>
      <c r="E114" s="489">
        <v>84816</v>
      </c>
      <c r="F114" s="540"/>
      <c r="G114" s="485"/>
      <c r="H114" s="496"/>
      <c r="I114" s="485"/>
      <c r="J114" s="485"/>
      <c r="K114" s="485"/>
      <c r="L114" s="485"/>
      <c r="M114" s="578"/>
    </row>
    <row r="115" spans="1:13" ht="34.9" customHeight="1">
      <c r="A115" s="553">
        <v>3</v>
      </c>
      <c r="B115" s="579" t="s">
        <v>435</v>
      </c>
      <c r="C115" s="555">
        <v>0.25</v>
      </c>
      <c r="D115" s="463"/>
      <c r="E115" s="489">
        <v>88114</v>
      </c>
      <c r="F115" s="540"/>
      <c r="G115" s="572" t="e">
        <f>J$4/F115</f>
        <v>#DIV/0!</v>
      </c>
      <c r="H115" s="496" t="e">
        <f>#REF!-G115</f>
        <v>#REF!</v>
      </c>
      <c r="I115" s="485"/>
      <c r="J115" s="485"/>
      <c r="K115" s="485"/>
      <c r="L115" s="485"/>
    </row>
    <row r="116" spans="1:13" ht="17.25">
      <c r="A116" s="553">
        <v>4</v>
      </c>
      <c r="B116" s="580" t="s">
        <v>475</v>
      </c>
      <c r="C116" s="555">
        <v>0.25</v>
      </c>
      <c r="D116" s="569"/>
      <c r="E116" s="463">
        <v>45036</v>
      </c>
      <c r="F116" s="581"/>
      <c r="G116" s="574"/>
      <c r="H116" s="496"/>
      <c r="I116" s="574"/>
      <c r="J116" s="574"/>
      <c r="K116" s="574"/>
      <c r="L116" s="574"/>
      <c r="M116" s="497"/>
    </row>
    <row r="117" spans="1:13" ht="17.25">
      <c r="A117" s="494"/>
      <c r="B117" s="582" t="s">
        <v>116</v>
      </c>
      <c r="C117" s="493">
        <f>SUM(C113:C116)</f>
        <v>2</v>
      </c>
      <c r="E117" s="583">
        <f>SUM(E113:E116)</f>
        <v>381539</v>
      </c>
      <c r="F117" s="540"/>
      <c r="G117" s="485"/>
      <c r="H117" s="496"/>
      <c r="I117" s="485"/>
      <c r="J117" s="485"/>
      <c r="K117" s="485"/>
      <c r="L117" s="485"/>
      <c r="M117" s="497"/>
    </row>
    <row r="118" spans="1:13" ht="17.25">
      <c r="A118" s="645" t="s">
        <v>436</v>
      </c>
      <c r="B118" s="585" t="s">
        <v>437</v>
      </c>
      <c r="C118" s="515"/>
      <c r="D118" s="463"/>
      <c r="E118" s="517"/>
      <c r="F118" s="529">
        <v>1</v>
      </c>
      <c r="G118" s="572">
        <f>K$2/F118</f>
        <v>44072</v>
      </c>
      <c r="H118" s="496" t="e">
        <f>#REF!-G118</f>
        <v>#REF!</v>
      </c>
      <c r="I118" s="530"/>
      <c r="J118" s="530"/>
      <c r="K118" s="530"/>
      <c r="L118" s="530"/>
    </row>
    <row r="119" spans="1:13" ht="17.25">
      <c r="A119" s="645">
        <v>1</v>
      </c>
      <c r="B119" s="586" t="s">
        <v>438</v>
      </c>
      <c r="C119" s="482">
        <v>0.5</v>
      </c>
      <c r="D119" s="463"/>
      <c r="E119" s="489">
        <v>155029</v>
      </c>
      <c r="F119" s="540"/>
      <c r="G119" s="572" t="e">
        <f>K$2/F119</f>
        <v>#DIV/0!</v>
      </c>
      <c r="H119" s="496" t="e">
        <f>#REF!-G119</f>
        <v>#REF!</v>
      </c>
      <c r="I119" s="530"/>
      <c r="J119" s="530"/>
      <c r="K119" s="530"/>
      <c r="L119" s="530"/>
    </row>
    <row r="120" spans="1:13" ht="19.5" customHeight="1">
      <c r="A120" s="644"/>
      <c r="B120" s="478" t="s">
        <v>439</v>
      </c>
      <c r="C120" s="482"/>
      <c r="D120" s="573"/>
      <c r="E120" s="489">
        <v>240000</v>
      </c>
      <c r="F120" s="540"/>
      <c r="G120" s="533"/>
      <c r="H120" s="496"/>
      <c r="I120" s="533"/>
      <c r="J120" s="533"/>
      <c r="K120" s="533"/>
      <c r="L120" s="533"/>
      <c r="M120" s="528"/>
    </row>
    <row r="121" spans="1:13" ht="17.25">
      <c r="A121" s="494">
        <v>2</v>
      </c>
      <c r="B121" s="478" t="s">
        <v>411</v>
      </c>
      <c r="C121" s="554">
        <v>0.5</v>
      </c>
      <c r="D121" s="463"/>
      <c r="E121" s="489">
        <v>79162</v>
      </c>
      <c r="F121" s="529">
        <v>1</v>
      </c>
      <c r="G121" s="485"/>
      <c r="H121" s="496"/>
      <c r="I121" s="485"/>
      <c r="J121" s="485"/>
      <c r="K121" s="485"/>
      <c r="L121" s="485"/>
      <c r="M121" s="528"/>
    </row>
    <row r="122" spans="1:13" ht="17.25">
      <c r="A122" s="494"/>
      <c r="B122" s="492" t="s">
        <v>116</v>
      </c>
      <c r="C122" s="520">
        <f>SUM(C119:C121)</f>
        <v>1</v>
      </c>
      <c r="E122" s="495">
        <f>E121+E120+E119</f>
        <v>474191</v>
      </c>
      <c r="F122" s="529"/>
      <c r="G122" s="496" t="e">
        <f>J$1/F122</f>
        <v>#DIV/0!</v>
      </c>
      <c r="H122" s="496" t="e">
        <f>#REF!-G122</f>
        <v>#REF!</v>
      </c>
      <c r="I122" s="530"/>
      <c r="J122" s="530"/>
      <c r="K122" s="530"/>
      <c r="L122" s="530"/>
    </row>
    <row r="123" spans="1:13" ht="17.25">
      <c r="A123" s="494">
        <v>11</v>
      </c>
      <c r="B123" s="541" t="s">
        <v>373</v>
      </c>
      <c r="C123" s="515"/>
      <c r="D123" s="534"/>
      <c r="E123" s="517"/>
      <c r="F123" s="529">
        <v>1</v>
      </c>
      <c r="G123" s="496">
        <f>J$1/F123</f>
        <v>33543</v>
      </c>
      <c r="H123" s="496" t="e">
        <f>#REF!-G123</f>
        <v>#REF!</v>
      </c>
      <c r="I123" s="530"/>
      <c r="J123" s="530"/>
      <c r="K123" s="530"/>
      <c r="L123" s="530"/>
    </row>
    <row r="124" spans="1:13" ht="34.5">
      <c r="A124" s="494">
        <v>1</v>
      </c>
      <c r="B124" s="478" t="s">
        <v>441</v>
      </c>
      <c r="C124" s="505">
        <v>0.75</v>
      </c>
      <c r="D124" s="463"/>
      <c r="E124" s="489">
        <v>198914</v>
      </c>
      <c r="F124" s="540"/>
      <c r="G124" s="533"/>
      <c r="H124" s="496"/>
      <c r="I124" s="533"/>
      <c r="J124" s="533"/>
      <c r="K124" s="533"/>
      <c r="L124" s="533"/>
      <c r="M124" s="528"/>
    </row>
    <row r="125" spans="1:13" ht="17.25">
      <c r="A125" s="645">
        <v>2</v>
      </c>
      <c r="B125" s="478" t="s">
        <v>474</v>
      </c>
      <c r="C125" s="505">
        <v>0.75</v>
      </c>
      <c r="D125" s="508"/>
      <c r="E125" s="489">
        <v>101573</v>
      </c>
      <c r="F125" s="529"/>
      <c r="G125" s="485"/>
      <c r="H125" s="496"/>
      <c r="I125" s="485"/>
      <c r="J125" s="485"/>
      <c r="K125" s="485"/>
      <c r="L125" s="485"/>
      <c r="M125" s="497"/>
    </row>
    <row r="126" spans="1:13" ht="34.5">
      <c r="A126" s="645">
        <v>3</v>
      </c>
      <c r="B126" s="478" t="s">
        <v>442</v>
      </c>
      <c r="C126" s="505">
        <v>0.25</v>
      </c>
      <c r="D126" s="463"/>
      <c r="E126" s="489">
        <v>63469</v>
      </c>
      <c r="F126" s="529"/>
      <c r="G126" s="572" t="e">
        <f>K$2/F126</f>
        <v>#DIV/0!</v>
      </c>
      <c r="H126" s="496" t="e">
        <f>#REF!-G126</f>
        <v>#REF!</v>
      </c>
      <c r="I126" s="530"/>
      <c r="J126" s="530"/>
      <c r="K126" s="530"/>
      <c r="L126" s="530"/>
    </row>
    <row r="127" spans="1:13" ht="17.25">
      <c r="A127" s="645">
        <v>4</v>
      </c>
      <c r="B127" s="478" t="s">
        <v>475</v>
      </c>
      <c r="C127" s="505" t="s">
        <v>443</v>
      </c>
      <c r="D127" s="508"/>
      <c r="E127" s="489">
        <v>32410</v>
      </c>
      <c r="F127" s="529"/>
      <c r="G127" s="572" t="e">
        <f>K$2/F127</f>
        <v>#DIV/0!</v>
      </c>
      <c r="H127" s="496" t="e">
        <f>#REF!-G127</f>
        <v>#REF!</v>
      </c>
      <c r="I127" s="530"/>
      <c r="J127" s="530"/>
      <c r="K127" s="530"/>
      <c r="L127" s="530"/>
    </row>
    <row r="128" spans="1:13" ht="17.25">
      <c r="A128" s="645"/>
      <c r="B128" s="492" t="s">
        <v>116</v>
      </c>
      <c r="C128" s="587" t="s">
        <v>444</v>
      </c>
      <c r="E128" s="495">
        <f>E127+E126+E125+E124</f>
        <v>396366</v>
      </c>
      <c r="F128" s="529">
        <v>1</v>
      </c>
      <c r="G128" s="533"/>
      <c r="H128" s="496"/>
      <c r="I128" s="533"/>
      <c r="J128" s="533"/>
      <c r="K128" s="533"/>
      <c r="L128" s="533"/>
      <c r="M128" s="497"/>
    </row>
    <row r="129" spans="1:13" ht="17.25">
      <c r="A129" s="645">
        <v>12</v>
      </c>
      <c r="B129" s="541" t="s">
        <v>374</v>
      </c>
      <c r="C129" s="515"/>
      <c r="D129" s="534"/>
      <c r="E129" s="517"/>
      <c r="F129" s="529">
        <v>1</v>
      </c>
      <c r="G129" s="485"/>
      <c r="H129" s="496"/>
      <c r="I129" s="485"/>
      <c r="J129" s="485"/>
      <c r="K129" s="485"/>
      <c r="L129" s="485"/>
      <c r="M129" s="528"/>
    </row>
    <row r="130" spans="1:13" ht="34.5">
      <c r="A130" s="645">
        <v>1</v>
      </c>
      <c r="B130" s="478" t="s">
        <v>445</v>
      </c>
      <c r="C130" s="482">
        <v>0.5</v>
      </c>
      <c r="D130" s="463"/>
      <c r="E130" s="489">
        <v>90400</v>
      </c>
      <c r="F130" s="540"/>
      <c r="G130" s="496" t="e">
        <f>J$1/F130</f>
        <v>#DIV/0!</v>
      </c>
      <c r="H130" s="496" t="e">
        <f>#REF!-G130</f>
        <v>#REF!</v>
      </c>
      <c r="I130" s="530"/>
      <c r="J130" s="530"/>
      <c r="K130" s="530"/>
      <c r="L130" s="530"/>
    </row>
    <row r="131" spans="1:13" ht="34.5">
      <c r="A131" s="645">
        <v>2</v>
      </c>
      <c r="B131" s="478" t="s">
        <v>446</v>
      </c>
      <c r="C131" s="482">
        <v>0.5</v>
      </c>
      <c r="D131" s="463"/>
      <c r="E131" s="489">
        <v>46173</v>
      </c>
      <c r="F131" s="529"/>
      <c r="G131" s="496" t="e">
        <f>J$1/F131</f>
        <v>#DIV/0!</v>
      </c>
      <c r="H131" s="496" t="e">
        <f>#REF!-G131</f>
        <v>#REF!</v>
      </c>
      <c r="I131" s="530"/>
      <c r="J131" s="530"/>
      <c r="K131" s="530"/>
      <c r="L131" s="530"/>
    </row>
    <row r="132" spans="1:13" ht="17.25">
      <c r="A132" s="645"/>
      <c r="B132" s="492" t="s">
        <v>116</v>
      </c>
      <c r="C132" s="520">
        <f>SUM(C130:C131)</f>
        <v>1</v>
      </c>
      <c r="E132" s="495">
        <f>E131+E130</f>
        <v>136573</v>
      </c>
      <c r="F132" s="529">
        <v>1</v>
      </c>
      <c r="G132" s="496">
        <f>J$2/F132</f>
        <v>10529</v>
      </c>
      <c r="H132" s="496" t="e">
        <f>#REF!-G132</f>
        <v>#REF!</v>
      </c>
      <c r="I132" s="530"/>
      <c r="J132" s="530"/>
      <c r="K132" s="530"/>
      <c r="L132" s="530"/>
    </row>
    <row r="133" spans="1:13" ht="17.25">
      <c r="A133" s="646">
        <v>13</v>
      </c>
      <c r="B133" s="473" t="s">
        <v>375</v>
      </c>
      <c r="C133" s="515"/>
      <c r="D133" s="534"/>
      <c r="E133" s="515"/>
      <c r="F133" s="529">
        <v>1</v>
      </c>
      <c r="G133" s="496">
        <f>J$2/F133</f>
        <v>10529</v>
      </c>
      <c r="H133" s="496" t="e">
        <f>#REF!-G133</f>
        <v>#REF!</v>
      </c>
      <c r="I133" s="530"/>
      <c r="J133" s="530"/>
      <c r="K133" s="530"/>
      <c r="L133" s="530"/>
    </row>
    <row r="134" spans="1:13" ht="20.25" customHeight="1">
      <c r="A134" s="652">
        <v>1</v>
      </c>
      <c r="B134" s="507" t="s">
        <v>447</v>
      </c>
      <c r="C134" s="561">
        <v>0.75</v>
      </c>
      <c r="D134" s="463"/>
      <c r="E134" s="489">
        <v>163573</v>
      </c>
      <c r="F134" s="540"/>
      <c r="G134" s="533"/>
      <c r="H134" s="496"/>
      <c r="I134" s="533"/>
      <c r="J134" s="533"/>
      <c r="K134" s="533"/>
      <c r="L134" s="533"/>
      <c r="M134" s="497"/>
    </row>
    <row r="135" spans="1:13" ht="18" customHeight="1">
      <c r="A135" s="653">
        <v>2</v>
      </c>
      <c r="B135" s="478" t="s">
        <v>448</v>
      </c>
      <c r="C135" s="588"/>
      <c r="D135" s="463"/>
      <c r="E135" s="489">
        <v>240000</v>
      </c>
      <c r="F135" s="540"/>
      <c r="G135" s="485"/>
      <c r="H135" s="496"/>
      <c r="I135" s="485"/>
      <c r="J135" s="485"/>
      <c r="K135" s="485"/>
      <c r="L135" s="485"/>
      <c r="M135" s="497"/>
    </row>
    <row r="136" spans="1:13" ht="17.25">
      <c r="A136" s="652">
        <v>3</v>
      </c>
      <c r="B136" s="566" t="s">
        <v>474</v>
      </c>
      <c r="C136" s="561">
        <v>0.75</v>
      </c>
      <c r="D136" s="562"/>
      <c r="E136" s="489">
        <v>84816</v>
      </c>
      <c r="F136" s="529"/>
      <c r="G136" s="496" t="e">
        <f>J$1/F136</f>
        <v>#DIV/0!</v>
      </c>
      <c r="H136" s="496" t="e">
        <f>#REF!-G136</f>
        <v>#REF!</v>
      </c>
      <c r="I136" s="530"/>
      <c r="J136" s="530"/>
      <c r="K136" s="530"/>
      <c r="L136" s="530"/>
    </row>
    <row r="137" spans="1:13" ht="35.25" customHeight="1">
      <c r="A137" s="653">
        <v>4</v>
      </c>
      <c r="B137" s="478" t="s">
        <v>449</v>
      </c>
      <c r="C137" s="588">
        <v>0.25</v>
      </c>
      <c r="D137" s="463"/>
      <c r="E137" s="489">
        <v>88114</v>
      </c>
      <c r="F137" s="529">
        <v>1</v>
      </c>
      <c r="G137" s="496">
        <f>J$1/F137</f>
        <v>33543</v>
      </c>
      <c r="H137" s="496" t="e">
        <f>#REF!-G137</f>
        <v>#REF!</v>
      </c>
      <c r="I137" s="530"/>
      <c r="J137" s="530"/>
      <c r="K137" s="530"/>
      <c r="L137" s="530"/>
    </row>
    <row r="138" spans="1:13" ht="21" customHeight="1">
      <c r="A138" s="652">
        <v>5</v>
      </c>
      <c r="B138" s="589" t="s">
        <v>475</v>
      </c>
      <c r="C138" s="561">
        <v>0.25</v>
      </c>
      <c r="D138" s="543"/>
      <c r="E138" s="544">
        <v>45036</v>
      </c>
      <c r="F138" s="529">
        <v>1</v>
      </c>
      <c r="G138" s="496">
        <f>J$2/F138</f>
        <v>10529</v>
      </c>
      <c r="H138" s="496" t="e">
        <f>#REF!-G138</f>
        <v>#REF!</v>
      </c>
      <c r="I138" s="530"/>
      <c r="J138" s="530"/>
      <c r="K138" s="530"/>
      <c r="L138" s="530"/>
    </row>
    <row r="139" spans="1:13" ht="20.25" customHeight="1">
      <c r="A139" s="645"/>
      <c r="B139" s="492" t="s">
        <v>116</v>
      </c>
      <c r="C139" s="520">
        <f>SUM(C134:C138)</f>
        <v>2</v>
      </c>
      <c r="D139" s="543"/>
      <c r="E139" s="495">
        <f>SUM(E134:E138)</f>
        <v>621539</v>
      </c>
      <c r="F139" s="529"/>
      <c r="G139" s="496" t="e">
        <f>J$2/F139</f>
        <v>#DIV/0!</v>
      </c>
      <c r="H139" s="496" t="e">
        <f>#REF!-G139</f>
        <v>#REF!</v>
      </c>
      <c r="I139" s="530"/>
      <c r="J139" s="530"/>
      <c r="K139" s="530"/>
      <c r="L139" s="530"/>
    </row>
    <row r="140" spans="1:13" ht="16.5" customHeight="1">
      <c r="A140" s="645">
        <v>14</v>
      </c>
      <c r="B140" s="590" t="s">
        <v>450</v>
      </c>
      <c r="C140" s="515"/>
      <c r="D140" s="534"/>
      <c r="E140" s="515"/>
      <c r="F140" s="591"/>
      <c r="G140" s="533"/>
      <c r="H140" s="496"/>
      <c r="I140" s="533"/>
      <c r="J140" s="533"/>
      <c r="K140" s="533"/>
      <c r="L140" s="533"/>
      <c r="M140" s="497"/>
    </row>
    <row r="141" spans="1:13" ht="17.25">
      <c r="A141" s="645">
        <v>1</v>
      </c>
      <c r="B141" s="584" t="s">
        <v>451</v>
      </c>
      <c r="C141" s="482">
        <v>1</v>
      </c>
      <c r="D141" s="483">
        <v>120000</v>
      </c>
      <c r="E141" s="483">
        <v>120000</v>
      </c>
      <c r="F141" s="592"/>
      <c r="G141" s="484"/>
      <c r="H141" s="496"/>
      <c r="I141" s="484"/>
      <c r="J141" s="484"/>
      <c r="K141" s="484"/>
      <c r="L141" s="484"/>
      <c r="M141" s="497"/>
    </row>
    <row r="142" spans="1:13" ht="18.75" customHeight="1">
      <c r="A142" s="494">
        <v>2</v>
      </c>
      <c r="B142" s="478" t="s">
        <v>440</v>
      </c>
      <c r="C142" s="554">
        <v>1.5</v>
      </c>
      <c r="D142" s="573"/>
      <c r="E142" s="511">
        <v>135000</v>
      </c>
      <c r="F142" s="593"/>
      <c r="G142" s="496" t="e">
        <f>J$1/F142</f>
        <v>#DIV/0!</v>
      </c>
      <c r="H142" s="496" t="e">
        <f>#REF!-G142</f>
        <v>#REF!</v>
      </c>
      <c r="I142" s="530"/>
      <c r="J142" s="530"/>
      <c r="K142" s="530"/>
      <c r="L142" s="530"/>
    </row>
    <row r="143" spans="1:13" ht="18.75" customHeight="1">
      <c r="A143" s="653"/>
      <c r="B143" s="492" t="s">
        <v>116</v>
      </c>
      <c r="C143" s="520">
        <f>SUM(C141:C142)</f>
        <v>2.5</v>
      </c>
      <c r="D143" s="453"/>
      <c r="E143" s="495">
        <f>E142+E141</f>
        <v>255000</v>
      </c>
      <c r="F143" s="593">
        <v>1</v>
      </c>
      <c r="G143" s="496">
        <f>J$1/F143</f>
        <v>33543</v>
      </c>
      <c r="H143" s="496" t="e">
        <f>#REF!-G143</f>
        <v>#REF!</v>
      </c>
      <c r="I143" s="530"/>
      <c r="J143" s="530"/>
      <c r="K143" s="530"/>
      <c r="L143" s="530"/>
    </row>
    <row r="144" spans="1:13" ht="17.25">
      <c r="A144" s="645" t="s">
        <v>452</v>
      </c>
      <c r="B144" s="594" t="s">
        <v>377</v>
      </c>
      <c r="C144" s="515"/>
      <c r="D144" s="534"/>
      <c r="E144" s="515"/>
      <c r="F144" s="593">
        <v>2</v>
      </c>
      <c r="G144" s="496">
        <f>J$2/F144</f>
        <v>5264.5</v>
      </c>
      <c r="H144" s="496" t="e">
        <f>#REF!-G144</f>
        <v>#REF!</v>
      </c>
      <c r="I144" s="530"/>
      <c r="J144" s="530"/>
      <c r="K144" s="530"/>
      <c r="L144" s="530"/>
    </row>
    <row r="145" spans="1:13" ht="19.5" customHeight="1">
      <c r="A145" s="645">
        <v>1</v>
      </c>
      <c r="B145" s="478" t="s">
        <v>453</v>
      </c>
      <c r="C145" s="588">
        <v>0.25</v>
      </c>
      <c r="D145" s="463"/>
      <c r="E145" s="489">
        <v>90400</v>
      </c>
      <c r="F145" s="595"/>
      <c r="G145" s="496" t="e">
        <f>J$2/F145</f>
        <v>#DIV/0!</v>
      </c>
      <c r="H145" s="496" t="e">
        <f>#REF!-G145</f>
        <v>#REF!</v>
      </c>
      <c r="I145" s="530"/>
      <c r="J145" s="530"/>
      <c r="K145" s="530"/>
      <c r="L145" s="530"/>
    </row>
    <row r="146" spans="1:13" ht="17.25">
      <c r="A146" s="645">
        <v>2</v>
      </c>
      <c r="B146" s="478" t="s">
        <v>474</v>
      </c>
      <c r="C146" s="588">
        <v>0.25</v>
      </c>
      <c r="D146" s="463"/>
      <c r="E146" s="489">
        <v>46173</v>
      </c>
      <c r="F146" s="593"/>
      <c r="G146" s="533"/>
      <c r="H146" s="533"/>
      <c r="I146" s="533"/>
      <c r="J146" s="533"/>
      <c r="K146" s="533"/>
      <c r="L146" s="533"/>
      <c r="M146" s="497"/>
    </row>
    <row r="147" spans="1:13" ht="34.5">
      <c r="A147" s="645">
        <v>3</v>
      </c>
      <c r="B147" s="478" t="s">
        <v>454</v>
      </c>
      <c r="C147" s="588">
        <v>0.25</v>
      </c>
      <c r="D147" s="543"/>
      <c r="E147" s="544">
        <v>28845</v>
      </c>
      <c r="F147" s="593"/>
      <c r="G147" s="484"/>
      <c r="H147" s="484"/>
      <c r="I147" s="484"/>
      <c r="J147" s="484"/>
      <c r="K147" s="484"/>
      <c r="L147" s="484"/>
      <c r="M147" s="497"/>
    </row>
    <row r="148" spans="1:13" ht="17.25">
      <c r="A148" s="645">
        <v>4</v>
      </c>
      <c r="B148" s="478" t="s">
        <v>475</v>
      </c>
      <c r="C148" s="588">
        <v>0.25</v>
      </c>
      <c r="D148" s="463"/>
      <c r="E148" s="544">
        <v>14733</v>
      </c>
      <c r="F148" s="593"/>
      <c r="G148" s="484"/>
      <c r="H148" s="484"/>
      <c r="I148" s="484"/>
      <c r="J148" s="484"/>
      <c r="K148" s="484"/>
      <c r="L148" s="484"/>
    </row>
    <row r="149" spans="1:13" ht="17.25">
      <c r="A149" s="645"/>
      <c r="B149" s="492" t="s">
        <v>116</v>
      </c>
      <c r="C149" s="520">
        <v>1</v>
      </c>
      <c r="E149" s="548">
        <f>E148+E147+E146+E145</f>
        <v>180151</v>
      </c>
      <c r="F149" s="593"/>
      <c r="G149" s="518"/>
      <c r="H149" s="518"/>
      <c r="I149" s="518"/>
      <c r="J149" s="518"/>
      <c r="K149" s="518"/>
      <c r="L149" s="518"/>
      <c r="M149" s="497"/>
    </row>
    <row r="150" spans="1:13" ht="21.75" customHeight="1">
      <c r="A150" s="645" t="s">
        <v>455</v>
      </c>
      <c r="B150" s="596" t="s">
        <v>456</v>
      </c>
      <c r="C150" s="433"/>
      <c r="D150" s="543"/>
      <c r="E150" s="544"/>
      <c r="F150" s="593"/>
      <c r="G150" s="484"/>
      <c r="H150" s="484"/>
      <c r="I150" s="484"/>
      <c r="J150" s="484"/>
      <c r="K150" s="484"/>
      <c r="L150" s="484"/>
      <c r="M150" s="497"/>
    </row>
    <row r="151" spans="1:13" ht="21.75" customHeight="1">
      <c r="A151" s="654">
        <v>1</v>
      </c>
      <c r="B151" s="571" t="s">
        <v>457</v>
      </c>
      <c r="C151" s="504">
        <v>0.5</v>
      </c>
      <c r="D151" s="543">
        <v>180000</v>
      </c>
      <c r="E151" s="544">
        <v>90000</v>
      </c>
      <c r="F151" s="593"/>
      <c r="G151" s="484"/>
      <c r="H151" s="484"/>
      <c r="I151" s="484"/>
      <c r="J151" s="484"/>
      <c r="K151" s="484"/>
      <c r="L151" s="484"/>
    </row>
    <row r="152" spans="1:13" ht="36.75" customHeight="1">
      <c r="A152" s="645">
        <v>2</v>
      </c>
      <c r="B152" s="478" t="s">
        <v>458</v>
      </c>
      <c r="C152" s="482">
        <v>0.5</v>
      </c>
      <c r="D152" s="489">
        <v>110000</v>
      </c>
      <c r="E152" s="489">
        <v>55000</v>
      </c>
      <c r="F152" s="593">
        <v>1</v>
      </c>
      <c r="G152" s="484"/>
      <c r="H152" s="484"/>
      <c r="I152" s="484"/>
      <c r="J152" s="484"/>
      <c r="K152" s="484"/>
      <c r="L152" s="484"/>
    </row>
    <row r="153" spans="1:13" ht="18.75" customHeight="1">
      <c r="A153" s="553"/>
      <c r="B153" s="492" t="s">
        <v>116</v>
      </c>
      <c r="C153" s="520">
        <v>1</v>
      </c>
      <c r="E153" s="495">
        <f>E152+E151</f>
        <v>145000</v>
      </c>
      <c r="F153" s="593"/>
      <c r="G153" s="480"/>
      <c r="H153" s="480"/>
      <c r="I153" s="480"/>
      <c r="J153" s="480"/>
      <c r="K153" s="480"/>
      <c r="L153" s="480"/>
      <c r="M153" s="528"/>
    </row>
    <row r="154" spans="1:13" ht="18.75" customHeight="1">
      <c r="A154" s="639">
        <v>17</v>
      </c>
      <c r="B154" s="597" t="s">
        <v>459</v>
      </c>
      <c r="C154" s="515"/>
      <c r="D154" s="534"/>
      <c r="E154" s="515"/>
      <c r="F154" s="593">
        <v>1</v>
      </c>
      <c r="G154" s="484"/>
      <c r="H154" s="484"/>
      <c r="I154" s="484"/>
      <c r="J154" s="484"/>
      <c r="K154" s="484"/>
      <c r="L154" s="484"/>
      <c r="M154" s="497"/>
    </row>
    <row r="155" spans="1:13" ht="21" customHeight="1">
      <c r="A155" s="645">
        <v>1</v>
      </c>
      <c r="B155" s="478" t="s">
        <v>476</v>
      </c>
      <c r="C155" s="482">
        <v>0.5</v>
      </c>
      <c r="D155" s="489">
        <v>162000</v>
      </c>
      <c r="E155" s="489">
        <v>81000</v>
      </c>
      <c r="F155" s="595"/>
      <c r="G155" s="484"/>
      <c r="H155" s="484"/>
      <c r="I155" s="484"/>
      <c r="J155" s="484"/>
      <c r="K155" s="484"/>
      <c r="L155" s="484"/>
    </row>
    <row r="156" spans="1:13" ht="18.75" customHeight="1">
      <c r="A156" s="645">
        <v>2</v>
      </c>
      <c r="B156" s="598" t="s">
        <v>477</v>
      </c>
      <c r="C156" s="599">
        <v>1.5</v>
      </c>
      <c r="D156" s="489">
        <v>105000</v>
      </c>
      <c r="E156" s="600">
        <v>157500</v>
      </c>
      <c r="F156" s="593"/>
      <c r="G156" s="484"/>
      <c r="H156" s="484"/>
      <c r="I156" s="484"/>
      <c r="J156" s="484"/>
      <c r="K156" s="484"/>
      <c r="L156" s="484"/>
    </row>
    <row r="157" spans="1:13" ht="17.25">
      <c r="A157" s="645"/>
      <c r="B157" s="492" t="s">
        <v>116</v>
      </c>
      <c r="C157" s="520">
        <f>SUM(C155:C156)</f>
        <v>2</v>
      </c>
      <c r="E157" s="495">
        <f>E156+E155</f>
        <v>238500</v>
      </c>
      <c r="F157" s="593">
        <v>2</v>
      </c>
      <c r="G157" s="601"/>
      <c r="H157" s="533"/>
      <c r="I157" s="480"/>
      <c r="J157" s="480"/>
      <c r="K157" s="480"/>
      <c r="L157" s="480"/>
      <c r="M157" s="497"/>
    </row>
    <row r="158" spans="1:13" ht="21" customHeight="1">
      <c r="A158" s="645">
        <v>18</v>
      </c>
      <c r="B158" s="602" t="s">
        <v>460</v>
      </c>
      <c r="C158" s="603"/>
      <c r="D158" s="463"/>
      <c r="E158" s="515"/>
      <c r="F158" s="593">
        <v>1</v>
      </c>
      <c r="G158" s="604"/>
      <c r="H158" s="605"/>
      <c r="I158" s="604"/>
      <c r="J158" s="604"/>
      <c r="K158" s="604"/>
      <c r="L158" s="604"/>
    </row>
    <row r="159" spans="1:13" ht="35.25" customHeight="1">
      <c r="A159" s="653">
        <v>1</v>
      </c>
      <c r="B159" s="478" t="s">
        <v>461</v>
      </c>
      <c r="C159" s="482">
        <v>1</v>
      </c>
      <c r="D159" s="483">
        <v>110000</v>
      </c>
      <c r="E159" s="483">
        <v>110000</v>
      </c>
      <c r="F159" s="593"/>
      <c r="G159" s="606"/>
      <c r="H159" s="605"/>
      <c r="I159" s="606"/>
      <c r="J159" s="606"/>
      <c r="K159" s="606"/>
      <c r="L159" s="606"/>
      <c r="M159" s="607"/>
    </row>
    <row r="160" spans="1:13" ht="18.75" customHeight="1">
      <c r="A160" s="646"/>
      <c r="B160" s="492" t="s">
        <v>116</v>
      </c>
      <c r="C160" s="546">
        <v>1</v>
      </c>
      <c r="E160" s="608">
        <f>E159</f>
        <v>110000</v>
      </c>
      <c r="F160" s="593"/>
      <c r="G160" s="606"/>
      <c r="H160" s="606"/>
      <c r="I160" s="606"/>
      <c r="J160" s="606"/>
      <c r="K160" s="606"/>
      <c r="L160" s="606"/>
    </row>
    <row r="161" spans="1:12" ht="21.75" customHeight="1">
      <c r="A161" s="478"/>
      <c r="B161" s="609" t="s">
        <v>478</v>
      </c>
      <c r="C161" s="610" t="s">
        <v>462</v>
      </c>
      <c r="D161" s="483"/>
      <c r="E161" s="611">
        <f>E160+E157+E153+E149+E143+E139+E132+E128+E122+E117+E111+E105+E99+E93+E89+E85+E80+E73+E69+E65+E60</f>
        <v>16212360</v>
      </c>
      <c r="F161" s="593">
        <v>1</v>
      </c>
      <c r="G161" s="612"/>
      <c r="H161" s="612"/>
      <c r="I161" s="612"/>
      <c r="J161" s="612"/>
      <c r="K161" s="612"/>
      <c r="L161" s="612"/>
    </row>
    <row r="162" spans="1:12" ht="59.25" customHeight="1">
      <c r="A162" s="714" t="s">
        <v>463</v>
      </c>
      <c r="B162" s="714"/>
      <c r="C162" s="714"/>
      <c r="D162" s="714"/>
      <c r="E162" s="714"/>
      <c r="F162" s="714"/>
      <c r="G162" s="612"/>
      <c r="H162" s="612"/>
      <c r="I162" s="612"/>
      <c r="J162" s="612"/>
      <c r="K162" s="612"/>
      <c r="L162" s="612"/>
    </row>
    <row r="163" spans="1:12" ht="97.15" customHeight="1">
      <c r="A163" s="714" t="s">
        <v>467</v>
      </c>
      <c r="B163" s="714"/>
      <c r="C163" s="714"/>
      <c r="D163" s="714"/>
      <c r="E163" s="714"/>
      <c r="F163" s="714"/>
      <c r="G163" s="612"/>
      <c r="H163" s="612"/>
      <c r="I163" s="612"/>
      <c r="J163" s="612"/>
      <c r="K163" s="612"/>
      <c r="L163" s="612"/>
    </row>
    <row r="164" spans="1:12" ht="24.75" hidden="1" customHeight="1">
      <c r="A164" s="706" t="s">
        <v>468</v>
      </c>
      <c r="B164" s="706"/>
      <c r="C164" s="706"/>
      <c r="D164" s="706"/>
      <c r="E164" s="715"/>
      <c r="F164" s="613"/>
      <c r="G164" s="612"/>
      <c r="H164" s="612"/>
      <c r="I164" s="612"/>
      <c r="J164" s="612"/>
      <c r="K164" s="612"/>
      <c r="L164" s="612"/>
    </row>
    <row r="165" spans="1:12" ht="33.6" customHeight="1">
      <c r="A165" s="706"/>
      <c r="B165" s="706"/>
      <c r="C165" s="706"/>
      <c r="D165" s="706"/>
      <c r="E165" s="715"/>
      <c r="F165" s="613"/>
      <c r="G165" s="612"/>
      <c r="H165" s="612"/>
      <c r="I165" s="612"/>
      <c r="J165" s="612"/>
      <c r="K165" s="612"/>
      <c r="L165" s="612"/>
    </row>
    <row r="166" spans="1:12" ht="29.25" customHeight="1">
      <c r="A166" s="706" t="s">
        <v>469</v>
      </c>
      <c r="B166" s="706"/>
      <c r="C166" s="706"/>
      <c r="D166" s="706"/>
      <c r="E166" s="706"/>
      <c r="F166" s="613"/>
      <c r="G166" s="612"/>
      <c r="H166" s="612"/>
      <c r="I166" s="612"/>
      <c r="J166" s="612"/>
      <c r="K166" s="612"/>
      <c r="L166" s="612"/>
    </row>
    <row r="167" spans="1:12" ht="7.5" customHeight="1">
      <c r="A167" s="707"/>
      <c r="B167" s="707"/>
      <c r="C167" s="707"/>
      <c r="D167" s="707"/>
      <c r="E167" s="707"/>
      <c r="F167" s="614"/>
      <c r="G167" s="612"/>
      <c r="H167" s="612"/>
      <c r="I167" s="612"/>
      <c r="J167" s="612"/>
      <c r="K167" s="612"/>
      <c r="L167" s="612"/>
    </row>
    <row r="168" spans="1:12" ht="0.75" hidden="1" customHeight="1">
      <c r="A168" s="707"/>
      <c r="B168" s="707"/>
      <c r="C168" s="707"/>
      <c r="D168" s="707"/>
      <c r="E168" s="707"/>
      <c r="F168" s="615"/>
      <c r="G168" s="606"/>
      <c r="H168" s="606"/>
      <c r="I168" s="606"/>
      <c r="J168" s="606"/>
      <c r="K168" s="606"/>
      <c r="L168" s="606"/>
    </row>
    <row r="169" spans="1:12" ht="15" hidden="1" customHeight="1">
      <c r="A169" s="614"/>
      <c r="B169" s="616"/>
      <c r="C169" s="616"/>
      <c r="D169" s="614"/>
      <c r="E169" s="616"/>
      <c r="F169" s="615"/>
      <c r="G169" s="606"/>
      <c r="H169" s="606"/>
      <c r="I169" s="606"/>
      <c r="J169" s="606"/>
      <c r="K169" s="606"/>
      <c r="L169" s="606"/>
    </row>
    <row r="170" spans="1:12" ht="7.5" hidden="1" customHeight="1">
      <c r="A170" s="614"/>
      <c r="B170" s="617"/>
      <c r="C170" s="617"/>
      <c r="D170" s="616"/>
      <c r="E170" s="618"/>
      <c r="F170" s="619"/>
    </row>
    <row r="171" spans="1:12" ht="14.25" hidden="1" customHeight="1">
      <c r="A171" s="618"/>
      <c r="B171" s="617" t="s">
        <v>464</v>
      </c>
      <c r="C171" s="617" t="s">
        <v>465</v>
      </c>
      <c r="D171" s="617"/>
      <c r="E171" s="618"/>
      <c r="F171" s="619"/>
    </row>
    <row r="172" spans="1:12" ht="12" hidden="1" customHeight="1">
      <c r="A172" s="618"/>
      <c r="B172" s="617"/>
      <c r="C172" s="620" t="s">
        <v>19</v>
      </c>
      <c r="D172" s="621"/>
      <c r="E172" s="618"/>
      <c r="F172" s="619"/>
    </row>
    <row r="173" spans="1:12" ht="15.75" hidden="1" customHeight="1">
      <c r="A173" s="618"/>
      <c r="B173" s="617" t="s">
        <v>125</v>
      </c>
      <c r="C173" s="617" t="s">
        <v>466</v>
      </c>
      <c r="D173" s="617"/>
      <c r="E173" s="618"/>
      <c r="F173" s="619"/>
    </row>
    <row r="174" spans="1:12" ht="15.75" hidden="1" customHeight="1">
      <c r="A174" s="655"/>
      <c r="B174" s="622"/>
      <c r="C174" s="623" t="s">
        <v>19</v>
      </c>
      <c r="D174" s="617"/>
      <c r="E174" s="624"/>
      <c r="F174" s="625"/>
    </row>
    <row r="175" spans="1:12" ht="16.5" hidden="1">
      <c r="A175" s="655"/>
      <c r="B175" s="624"/>
      <c r="C175" s="626"/>
      <c r="D175" s="623"/>
      <c r="E175" s="627"/>
      <c r="F175" s="625"/>
    </row>
    <row r="176" spans="1:12" s="432" customFormat="1" ht="100.5" customHeight="1">
      <c r="A176" s="431"/>
      <c r="B176" s="431" t="s">
        <v>254</v>
      </c>
      <c r="C176" s="689"/>
      <c r="D176" s="689"/>
      <c r="E176" s="689" t="s">
        <v>255</v>
      </c>
      <c r="F176" s="689"/>
    </row>
    <row r="177" spans="1:6" ht="16.5">
      <c r="A177" s="656"/>
      <c r="B177" s="628"/>
      <c r="C177" s="628"/>
      <c r="D177" s="628"/>
      <c r="E177" s="628"/>
      <c r="F177" s="629"/>
    </row>
    <row r="178" spans="1:6" ht="16.5">
      <c r="A178" s="628"/>
      <c r="B178" s="628"/>
      <c r="C178" s="628"/>
      <c r="D178" s="628"/>
      <c r="E178" s="628"/>
      <c r="F178" s="629"/>
    </row>
    <row r="179" spans="1:6" ht="16.5">
      <c r="A179" s="628"/>
      <c r="B179" s="628"/>
      <c r="C179" s="628"/>
      <c r="D179" s="628"/>
      <c r="E179" s="628"/>
      <c r="F179" s="629"/>
    </row>
    <row r="180" spans="1:6" ht="16.5">
      <c r="A180" s="628"/>
      <c r="B180" s="628"/>
      <c r="C180" s="628"/>
      <c r="D180" s="628"/>
      <c r="E180" s="628"/>
      <c r="F180" s="629"/>
    </row>
    <row r="181" spans="1:6" ht="16.5">
      <c r="A181" s="628"/>
      <c r="B181" s="628"/>
      <c r="C181" s="628"/>
      <c r="D181" s="628"/>
      <c r="E181" s="628"/>
      <c r="F181" s="630"/>
    </row>
    <row r="182" spans="1:6" ht="16.5">
      <c r="A182" s="628"/>
      <c r="B182" s="628"/>
      <c r="C182" s="628"/>
      <c r="D182" s="628"/>
      <c r="E182" s="628"/>
      <c r="F182" s="631"/>
    </row>
    <row r="183" spans="1:6" ht="16.5">
      <c r="A183" s="628"/>
      <c r="B183" s="628"/>
      <c r="C183" s="628"/>
      <c r="D183" s="628"/>
      <c r="E183" s="628"/>
      <c r="F183" s="631"/>
    </row>
    <row r="184" spans="1:6" ht="16.5">
      <c r="A184" s="628"/>
      <c r="B184" s="628"/>
      <c r="C184" s="628"/>
      <c r="D184" s="628"/>
      <c r="E184" s="628"/>
      <c r="F184" s="631"/>
    </row>
    <row r="185" spans="1:6" ht="16.5">
      <c r="A185" s="628"/>
      <c r="B185" s="628"/>
      <c r="C185" s="628"/>
      <c r="D185" s="628"/>
      <c r="E185" s="628"/>
      <c r="F185" s="632"/>
    </row>
    <row r="186" spans="1:6" ht="16.5">
      <c r="D186" s="628"/>
    </row>
  </sheetData>
  <mergeCells count="36">
    <mergeCell ref="A166:E166"/>
    <mergeCell ref="A167:E168"/>
    <mergeCell ref="C176:D176"/>
    <mergeCell ref="E176:F176"/>
    <mergeCell ref="A61:E61"/>
    <mergeCell ref="B81:E81"/>
    <mergeCell ref="A162:F162"/>
    <mergeCell ref="A163:F163"/>
    <mergeCell ref="A164:D165"/>
    <mergeCell ref="E164:E165"/>
    <mergeCell ref="A44:B44"/>
    <mergeCell ref="B25:E25"/>
    <mergeCell ref="B26:E26"/>
    <mergeCell ref="B27:E27"/>
    <mergeCell ref="B28:E28"/>
    <mergeCell ref="B29:D29"/>
    <mergeCell ref="B30:D30"/>
    <mergeCell ref="C31:D31"/>
    <mergeCell ref="B32:D32"/>
    <mergeCell ref="B33:E33"/>
    <mergeCell ref="B36:E36"/>
    <mergeCell ref="A38:E38"/>
    <mergeCell ref="A41:E41"/>
    <mergeCell ref="B24:E24"/>
    <mergeCell ref="B8:F8"/>
    <mergeCell ref="A10:E10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A13:E13"/>
  </mergeCells>
  <printOptions horizontalCentered="1"/>
  <pageMargins left="0.25" right="0.25" top="0.75" bottom="0.75" header="0.3" footer="0.3"/>
  <pageSetup paperSize="9" scale="94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716" t="s">
        <v>67</v>
      </c>
      <c r="B1" s="716"/>
      <c r="C1" s="716"/>
      <c r="D1" s="716"/>
      <c r="E1" s="716"/>
      <c r="F1" s="716"/>
      <c r="G1" s="716"/>
    </row>
    <row r="2" spans="1:15" s="10" customFormat="1" ht="25.5" customHeight="1">
      <c r="A2" s="717" t="s">
        <v>305</v>
      </c>
      <c r="B2" s="717"/>
      <c r="C2" s="717"/>
      <c r="D2" s="717"/>
      <c r="E2" s="717"/>
      <c r="F2" s="717"/>
      <c r="G2" s="717"/>
    </row>
    <row r="3" spans="1:15" s="11" customFormat="1" ht="44.25" customHeight="1">
      <c r="A3" s="718" t="s">
        <v>277</v>
      </c>
      <c r="B3" s="718"/>
      <c r="C3" s="718"/>
      <c r="D3" s="718"/>
      <c r="E3" s="718"/>
      <c r="F3" s="718"/>
      <c r="G3" s="718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278</v>
      </c>
      <c r="E5" s="12" t="s">
        <v>279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1" t="s">
        <v>1</v>
      </c>
      <c r="B6" s="676" t="s">
        <v>4</v>
      </c>
      <c r="C6" s="677"/>
      <c r="D6" s="293">
        <f>SUM(D7,D8:D12,D13,D16:D18)</f>
        <v>0</v>
      </c>
      <c r="E6" s="293">
        <f>SUM(E7,E8:E12,E13,E16:E18)</f>
        <v>344850</v>
      </c>
      <c r="F6" s="293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2">
        <v>1</v>
      </c>
      <c r="B7" s="666" t="s">
        <v>274</v>
      </c>
      <c r="C7" s="667"/>
      <c r="D7" s="294"/>
      <c r="E7" s="294">
        <f>+'Ekamutner ev caxser'!D13</f>
        <v>276000</v>
      </c>
      <c r="F7" s="294"/>
      <c r="G7" s="263"/>
    </row>
    <row r="8" spans="1:15" s="8" customFormat="1" ht="30.75" customHeight="1">
      <c r="A8" s="272">
        <f>+A7+1</f>
        <v>2</v>
      </c>
      <c r="B8" s="670" t="s">
        <v>269</v>
      </c>
      <c r="C8" s="671"/>
      <c r="D8" s="294"/>
      <c r="E8" s="294">
        <f>+'Ekamutner ev caxser'!D14</f>
        <v>20000</v>
      </c>
      <c r="F8" s="294"/>
      <c r="G8" s="264"/>
    </row>
    <row r="9" spans="1:15" s="8" customFormat="1" ht="30.6" customHeight="1">
      <c r="A9" s="48">
        <f>+A8+0.1</f>
        <v>2.1</v>
      </c>
      <c r="B9" s="668" t="s">
        <v>268</v>
      </c>
      <c r="C9" s="669"/>
      <c r="D9" s="295"/>
      <c r="E9" s="294">
        <f>+'Ekamutner ev caxser'!D15</f>
        <v>0</v>
      </c>
      <c r="F9" s="295"/>
      <c r="G9" s="264"/>
    </row>
    <row r="10" spans="1:15" s="8" customFormat="1" ht="17.45" customHeight="1">
      <c r="A10" s="272">
        <f>+A8+1</f>
        <v>3</v>
      </c>
      <c r="B10" s="670" t="s">
        <v>270</v>
      </c>
      <c r="C10" s="671"/>
      <c r="D10" s="294"/>
      <c r="E10" s="294">
        <f>+'Ekamutner ev caxser'!D16</f>
        <v>0</v>
      </c>
      <c r="F10" s="294"/>
      <c r="G10" s="264"/>
    </row>
    <row r="11" spans="1:15">
      <c r="A11" s="272">
        <f>+A10+1</f>
        <v>4</v>
      </c>
      <c r="B11" s="670" t="s">
        <v>50</v>
      </c>
      <c r="C11" s="671"/>
      <c r="D11" s="294"/>
      <c r="E11" s="294">
        <f>+'Ekamutner ev caxser'!D17</f>
        <v>1500</v>
      </c>
      <c r="F11" s="294"/>
      <c r="G11" s="265"/>
    </row>
    <row r="12" spans="1:15" ht="35.25" customHeight="1">
      <c r="A12" s="272">
        <f>+A11+1</f>
        <v>5</v>
      </c>
      <c r="B12" s="670" t="s">
        <v>51</v>
      </c>
      <c r="C12" s="671"/>
      <c r="D12" s="294"/>
      <c r="E12" s="294">
        <f>+'Ekamutner ev caxser'!D18</f>
        <v>0</v>
      </c>
      <c r="F12" s="294"/>
      <c r="G12" s="264"/>
    </row>
    <row r="13" spans="1:15" ht="19.5" customHeight="1">
      <c r="A13" s="272">
        <f>+A12+1</f>
        <v>6</v>
      </c>
      <c r="B13" s="686" t="s">
        <v>52</v>
      </c>
      <c r="C13" s="687"/>
      <c r="D13" s="294">
        <f>SUM(D14:D15)</f>
        <v>0</v>
      </c>
      <c r="E13" s="294">
        <f>+'Ekamutner ev caxser'!D19</f>
        <v>46600</v>
      </c>
      <c r="F13" s="294">
        <f>SUM(F14:F15)</f>
        <v>0</v>
      </c>
      <c r="G13" s="264"/>
    </row>
    <row r="14" spans="1:15" ht="19.5" customHeight="1">
      <c r="A14" s="48">
        <f>+A13+0.1</f>
        <v>6.1</v>
      </c>
      <c r="B14" s="668" t="s">
        <v>48</v>
      </c>
      <c r="C14" s="669"/>
      <c r="D14" s="295"/>
      <c r="E14" s="294">
        <f>+'Ekamutner ev caxser'!D20</f>
        <v>46000</v>
      </c>
      <c r="F14" s="295"/>
      <c r="G14" s="264"/>
    </row>
    <row r="15" spans="1:15" s="7" customFormat="1" ht="19.5" customHeight="1">
      <c r="A15" s="48">
        <f>+A14+0.1</f>
        <v>6.1999999999999993</v>
      </c>
      <c r="B15" s="668" t="s">
        <v>49</v>
      </c>
      <c r="C15" s="669"/>
      <c r="D15" s="295"/>
      <c r="E15" s="294">
        <f>+'Ekamutner ev caxser'!D21</f>
        <v>600</v>
      </c>
      <c r="F15" s="295"/>
      <c r="G15" s="40"/>
    </row>
    <row r="16" spans="1:15" ht="19.5" customHeight="1">
      <c r="A16" s="272">
        <f>+A13+1</f>
        <v>7</v>
      </c>
      <c r="B16" s="670" t="s">
        <v>252</v>
      </c>
      <c r="C16" s="671"/>
      <c r="D16" s="294"/>
      <c r="E16" s="294">
        <f>+'Ekamutner ev caxser'!D22</f>
        <v>150</v>
      </c>
      <c r="F16" s="294"/>
      <c r="G16" s="264"/>
    </row>
    <row r="17" spans="1:15" ht="19.5" customHeight="1">
      <c r="A17" s="272">
        <f>+A16+1</f>
        <v>8</v>
      </c>
      <c r="B17" s="670"/>
      <c r="C17" s="671"/>
      <c r="D17" s="294"/>
      <c r="E17" s="294">
        <f>+'Ekamutner ev caxser'!D25</f>
        <v>300</v>
      </c>
      <c r="F17" s="294"/>
      <c r="G17" s="264"/>
    </row>
    <row r="18" spans="1:15" ht="33" customHeight="1">
      <c r="A18" s="272">
        <f>+A17+1</f>
        <v>9</v>
      </c>
      <c r="B18" s="670"/>
      <c r="C18" s="671"/>
      <c r="D18" s="294"/>
      <c r="E18" s="294">
        <f>+'Ekamutner ev caxser'!D26</f>
        <v>300</v>
      </c>
      <c r="F18" s="294"/>
      <c r="G18" s="264"/>
    </row>
    <row r="19" spans="1:15" ht="19.5" customHeight="1">
      <c r="A19" s="272" t="s">
        <v>2</v>
      </c>
      <c r="B19" s="680" t="s">
        <v>5</v>
      </c>
      <c r="C19" s="681"/>
      <c r="D19" s="293">
        <f>SUM(D20:D21,D25:D39,D44:D45,D47:D55)</f>
        <v>0</v>
      </c>
      <c r="E19" s="293">
        <f>SUM(E20:E21,E25:E39,E44:E45,E47:E55)</f>
        <v>335109.5</v>
      </c>
      <c r="F19" s="293">
        <f>SUM(F20:F21,F25:F39,F44:F45,F47:F55)</f>
        <v>0</v>
      </c>
      <c r="G19" s="264"/>
    </row>
    <row r="20" spans="1:15" ht="34.9" customHeight="1">
      <c r="A20" s="272">
        <v>1</v>
      </c>
      <c r="B20" s="682" t="s">
        <v>14</v>
      </c>
      <c r="C20" s="683"/>
      <c r="D20" s="294"/>
      <c r="E20" s="294">
        <f>+'Ekamutner ev caxser'!D28</f>
        <v>224222.7</v>
      </c>
      <c r="F20" s="294"/>
      <c r="G20" s="264"/>
    </row>
    <row r="21" spans="1:15" ht="19.5" customHeight="1">
      <c r="A21" s="272">
        <f>+A20+1</f>
        <v>2</v>
      </c>
      <c r="B21" s="682" t="s">
        <v>15</v>
      </c>
      <c r="C21" s="683"/>
      <c r="D21" s="294">
        <f>SUM(D22:D24)</f>
        <v>0</v>
      </c>
      <c r="E21" s="294">
        <f>+'Ekamutner ev caxser'!D29</f>
        <v>64350</v>
      </c>
      <c r="F21" s="294">
        <f>SUM(F22:F24)</f>
        <v>0</v>
      </c>
      <c r="G21" s="264"/>
    </row>
    <row r="22" spans="1:15" ht="24.75" customHeight="1">
      <c r="A22" s="48">
        <f>+A21+0.1</f>
        <v>2.1</v>
      </c>
      <c r="B22" s="668" t="s">
        <v>71</v>
      </c>
      <c r="C22" s="669"/>
      <c r="D22" s="295"/>
      <c r="E22" s="294">
        <f>+'Ekamutner ev caxser'!D30</f>
        <v>16500</v>
      </c>
      <c r="F22" s="295"/>
      <c r="G22" s="264"/>
    </row>
    <row r="23" spans="1:15" s="248" customFormat="1" ht="24.75" customHeight="1">
      <c r="A23" s="48">
        <f t="shared" ref="A23:A24" si="0">+A22+0.1</f>
        <v>2.2000000000000002</v>
      </c>
      <c r="B23" s="668" t="s">
        <v>46</v>
      </c>
      <c r="C23" s="669"/>
      <c r="D23" s="295"/>
      <c r="E23" s="294">
        <f>+'Ekamutner ev caxser'!D31</f>
        <v>1850</v>
      </c>
      <c r="F23" s="295"/>
      <c r="G23" s="264"/>
    </row>
    <row r="24" spans="1:15" s="7" customFormat="1" ht="23.25" customHeight="1">
      <c r="A24" s="48">
        <f t="shared" si="0"/>
        <v>2.3000000000000003</v>
      </c>
      <c r="B24" s="668" t="s">
        <v>47</v>
      </c>
      <c r="C24" s="669"/>
      <c r="D24" s="295"/>
      <c r="E24" s="294">
        <f>+'Ekamutner ev caxser'!D32</f>
        <v>46000</v>
      </c>
      <c r="F24" s="295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2">
        <f>+A21+1</f>
        <v>3</v>
      </c>
      <c r="B25" s="682" t="s">
        <v>17</v>
      </c>
      <c r="C25" s="683"/>
      <c r="D25" s="294"/>
      <c r="E25" s="294">
        <f>+'Ekamutner ev caxser'!D33</f>
        <v>1215.5999999999999</v>
      </c>
      <c r="F25" s="294"/>
      <c r="G25" s="266"/>
      <c r="H25" s="205" t="s">
        <v>151</v>
      </c>
    </row>
    <row r="26" spans="1:15" s="200" customFormat="1" ht="34.5" customHeight="1">
      <c r="A26" s="272">
        <f>+A25+1</f>
        <v>4</v>
      </c>
      <c r="B26" s="682" t="s">
        <v>16</v>
      </c>
      <c r="C26" s="683"/>
      <c r="D26" s="294"/>
      <c r="E26" s="294">
        <f>+'Ekamutner ev caxser'!D34</f>
        <v>313</v>
      </c>
      <c r="F26" s="294"/>
      <c r="G26" s="40"/>
    </row>
    <row r="27" spans="1:15" s="206" customFormat="1" ht="25.5" customHeight="1">
      <c r="A27" s="272">
        <f>+A26+1</f>
        <v>5</v>
      </c>
      <c r="B27" s="682" t="s">
        <v>11</v>
      </c>
      <c r="C27" s="683"/>
      <c r="D27" s="294"/>
      <c r="E27" s="294">
        <f>+'Ekamutner ev caxser'!D35</f>
        <v>59.8</v>
      </c>
      <c r="F27" s="294"/>
      <c r="G27" s="264"/>
      <c r="H27" s="719"/>
      <c r="I27" s="720"/>
    </row>
    <row r="28" spans="1:15" s="249" customFormat="1" ht="25.5" customHeight="1">
      <c r="A28" s="272">
        <f t="shared" ref="A28:A39" si="1">+A27+1</f>
        <v>6</v>
      </c>
      <c r="B28" s="682" t="s">
        <v>10</v>
      </c>
      <c r="C28" s="683"/>
      <c r="D28" s="294"/>
      <c r="E28" s="294">
        <f>+'Ekamutner ev caxser'!D36</f>
        <v>700</v>
      </c>
      <c r="F28" s="294"/>
      <c r="G28" s="264"/>
      <c r="H28" s="719"/>
      <c r="I28" s="720"/>
    </row>
    <row r="29" spans="1:15" s="206" customFormat="1" ht="21.75" customHeight="1">
      <c r="A29" s="272">
        <f t="shared" si="1"/>
        <v>7</v>
      </c>
      <c r="B29" s="682" t="s">
        <v>271</v>
      </c>
      <c r="C29" s="683"/>
      <c r="D29" s="294"/>
      <c r="E29" s="294">
        <f>+'Ekamutner ev caxser'!D37</f>
        <v>300</v>
      </c>
      <c r="F29" s="294"/>
      <c r="G29" s="264"/>
      <c r="H29" s="719"/>
      <c r="I29" s="720"/>
    </row>
    <row r="30" spans="1:15" s="207" customFormat="1" ht="26.25" customHeight="1">
      <c r="A30" s="272">
        <f t="shared" si="1"/>
        <v>8</v>
      </c>
      <c r="B30" s="682" t="s">
        <v>90</v>
      </c>
      <c r="C30" s="683"/>
      <c r="D30" s="294"/>
      <c r="E30" s="294">
        <f>+'Ekamutner ev caxser'!D38</f>
        <v>0</v>
      </c>
      <c r="F30" s="294"/>
      <c r="G30" s="264"/>
      <c r="H30" s="719"/>
      <c r="I30" s="720"/>
    </row>
    <row r="31" spans="1:15" s="207" customFormat="1" ht="21.75" customHeight="1">
      <c r="A31" s="272">
        <f t="shared" si="1"/>
        <v>9</v>
      </c>
      <c r="B31" s="682" t="s">
        <v>6</v>
      </c>
      <c r="C31" s="683"/>
      <c r="D31" s="294"/>
      <c r="E31" s="294">
        <f>+'Ekamutner ev caxser'!D39</f>
        <v>130.4</v>
      </c>
      <c r="F31" s="294"/>
      <c r="G31" s="267"/>
      <c r="H31" s="719"/>
      <c r="I31" s="720"/>
    </row>
    <row r="32" spans="1:15" s="207" customFormat="1" ht="21.75" customHeight="1">
      <c r="A32" s="272">
        <f t="shared" si="1"/>
        <v>10</v>
      </c>
      <c r="B32" s="682" t="s">
        <v>53</v>
      </c>
      <c r="C32" s="683"/>
      <c r="D32" s="294"/>
      <c r="E32" s="294">
        <f>+'Ekamutner ev caxser'!D40</f>
        <v>60</v>
      </c>
      <c r="F32" s="294"/>
      <c r="G32" s="264"/>
    </row>
    <row r="33" spans="1:7" s="200" customFormat="1" ht="21.75" customHeight="1">
      <c r="A33" s="272">
        <f t="shared" si="1"/>
        <v>11</v>
      </c>
      <c r="B33" s="682" t="s">
        <v>64</v>
      </c>
      <c r="C33" s="683"/>
      <c r="D33" s="294"/>
      <c r="E33" s="294">
        <f>+'Ekamutner ev caxser'!D41</f>
        <v>0</v>
      </c>
      <c r="F33" s="294"/>
      <c r="G33" s="264"/>
    </row>
    <row r="34" spans="1:7" s="207" customFormat="1" ht="21.75" customHeight="1">
      <c r="A34" s="272">
        <f t="shared" si="1"/>
        <v>12</v>
      </c>
      <c r="B34" s="682" t="s">
        <v>54</v>
      </c>
      <c r="C34" s="683"/>
      <c r="D34" s="294"/>
      <c r="E34" s="294">
        <f>+'Ekamutner ev caxser'!D42</f>
        <v>0</v>
      </c>
      <c r="F34" s="294"/>
      <c r="G34" s="264"/>
    </row>
    <row r="35" spans="1:7" s="207" customFormat="1" ht="21.75" customHeight="1">
      <c r="A35" s="272">
        <f t="shared" si="1"/>
        <v>13</v>
      </c>
      <c r="B35" s="682" t="s">
        <v>42</v>
      </c>
      <c r="C35" s="683"/>
      <c r="D35" s="294"/>
      <c r="E35" s="294">
        <f>+'Ekamutner ev caxser'!D43</f>
        <v>140</v>
      </c>
      <c r="F35" s="294"/>
      <c r="G35" s="264"/>
    </row>
    <row r="36" spans="1:7" s="207" customFormat="1" ht="21.75" customHeight="1">
      <c r="A36" s="272">
        <f t="shared" si="1"/>
        <v>14</v>
      </c>
      <c r="B36" s="682" t="s">
        <v>27</v>
      </c>
      <c r="C36" s="683"/>
      <c r="D36" s="294"/>
      <c r="E36" s="294">
        <f>+'Ekamutner ev caxser'!D44</f>
        <v>700</v>
      </c>
      <c r="F36" s="294"/>
      <c r="G36" s="264"/>
    </row>
    <row r="37" spans="1:7" s="207" customFormat="1" ht="21.75" customHeight="1">
      <c r="A37" s="272">
        <f t="shared" si="1"/>
        <v>15</v>
      </c>
      <c r="B37" s="682" t="s">
        <v>59</v>
      </c>
      <c r="C37" s="683"/>
      <c r="D37" s="294"/>
      <c r="E37" s="294">
        <f>+'Ekamutner ev caxser'!D45</f>
        <v>800</v>
      </c>
      <c r="F37" s="294"/>
      <c r="G37" s="264"/>
    </row>
    <row r="38" spans="1:7" s="207" customFormat="1" ht="21.75" customHeight="1">
      <c r="A38" s="272">
        <f t="shared" si="1"/>
        <v>16</v>
      </c>
      <c r="B38" s="682" t="s">
        <v>57</v>
      </c>
      <c r="C38" s="683"/>
      <c r="D38" s="294"/>
      <c r="E38" s="294">
        <f>+'Ekamutner ev caxser'!D46</f>
        <v>1000</v>
      </c>
      <c r="F38" s="294"/>
      <c r="G38" s="264"/>
    </row>
    <row r="39" spans="1:7" s="207" customFormat="1" ht="21.75" customHeight="1">
      <c r="A39" s="272">
        <f t="shared" si="1"/>
        <v>17</v>
      </c>
      <c r="B39" s="682" t="s">
        <v>25</v>
      </c>
      <c r="C39" s="683"/>
      <c r="D39" s="294">
        <f>SUM(D40:D43)</f>
        <v>0</v>
      </c>
      <c r="E39" s="294">
        <f>+'Ekamutner ev caxser'!D49</f>
        <v>85.5</v>
      </c>
      <c r="F39" s="294">
        <f>SUM(F40:F43)</f>
        <v>0</v>
      </c>
      <c r="G39" s="264"/>
    </row>
    <row r="40" spans="1:7" s="207" customFormat="1" ht="23.25" customHeight="1">
      <c r="A40" s="48">
        <f>+A39+0.1</f>
        <v>17.100000000000001</v>
      </c>
      <c r="B40" s="664" t="s">
        <v>55</v>
      </c>
      <c r="C40" s="665"/>
      <c r="D40" s="295"/>
      <c r="E40" s="294">
        <f>+'Ekamutner ev caxser'!D50</f>
        <v>0</v>
      </c>
      <c r="F40" s="295"/>
      <c r="G40" s="264"/>
    </row>
    <row r="41" spans="1:7" s="207" customFormat="1" ht="23.25" customHeight="1">
      <c r="A41" s="48">
        <f t="shared" ref="A41:A43" si="2">+A40+0.1</f>
        <v>17.200000000000003</v>
      </c>
      <c r="B41" s="664" t="s">
        <v>56</v>
      </c>
      <c r="C41" s="665"/>
      <c r="D41" s="295"/>
      <c r="E41" s="294">
        <f>+'Ekamutner ev caxser'!D51</f>
        <v>0</v>
      </c>
      <c r="F41" s="295"/>
      <c r="G41" s="264"/>
    </row>
    <row r="42" spans="1:7" s="200" customFormat="1" ht="23.25" customHeight="1">
      <c r="A42" s="48">
        <f t="shared" si="2"/>
        <v>17.300000000000004</v>
      </c>
      <c r="B42" s="664" t="s">
        <v>87</v>
      </c>
      <c r="C42" s="665"/>
      <c r="D42" s="295"/>
      <c r="E42" s="294">
        <f>+'Ekamutner ev caxser'!D52</f>
        <v>0</v>
      </c>
      <c r="F42" s="295"/>
      <c r="G42" s="264"/>
    </row>
    <row r="43" spans="1:7" s="200" customFormat="1" ht="23.25" customHeight="1">
      <c r="A43" s="48">
        <f t="shared" si="2"/>
        <v>17.400000000000006</v>
      </c>
      <c r="B43" s="664" t="s">
        <v>273</v>
      </c>
      <c r="C43" s="665"/>
      <c r="D43" s="295"/>
      <c r="E43" s="294">
        <f>+'Ekamutner ev caxser'!D53</f>
        <v>85.5</v>
      </c>
      <c r="F43" s="295"/>
      <c r="G43" s="264"/>
    </row>
    <row r="44" spans="1:7" s="250" customFormat="1" ht="24.75" customHeight="1">
      <c r="A44" s="272">
        <v>18</v>
      </c>
      <c r="B44" s="682" t="s">
        <v>60</v>
      </c>
      <c r="C44" s="683"/>
      <c r="D44" s="294"/>
      <c r="E44" s="294">
        <f>+'Ekamutner ev caxser'!D54</f>
        <v>120</v>
      </c>
      <c r="F44" s="294"/>
      <c r="G44" s="264"/>
    </row>
    <row r="45" spans="1:7" s="200" customFormat="1" ht="24" customHeight="1">
      <c r="A45" s="272">
        <v>19</v>
      </c>
      <c r="B45" s="682" t="s">
        <v>36</v>
      </c>
      <c r="C45" s="683"/>
      <c r="D45" s="294"/>
      <c r="E45" s="294">
        <f>+'Ekamutner ev caxser'!D55</f>
        <v>250</v>
      </c>
      <c r="F45" s="294"/>
      <c r="G45" s="40"/>
    </row>
    <row r="46" spans="1:7" s="207" customFormat="1" ht="24" customHeight="1">
      <c r="A46" s="272">
        <f>+A45+1</f>
        <v>20</v>
      </c>
      <c r="B46" s="682" t="s">
        <v>78</v>
      </c>
      <c r="C46" s="683"/>
      <c r="D46" s="295"/>
      <c r="E46" s="294">
        <f>+'Ekamutner ev caxser'!D56</f>
        <v>24</v>
      </c>
      <c r="F46" s="295"/>
      <c r="G46" s="264"/>
    </row>
    <row r="47" spans="1:7" s="207" customFormat="1" ht="21.75" customHeight="1">
      <c r="A47" s="272">
        <f>+A46+1</f>
        <v>21</v>
      </c>
      <c r="B47" s="682" t="s">
        <v>79</v>
      </c>
      <c r="C47" s="683"/>
      <c r="D47" s="294"/>
      <c r="E47" s="294">
        <f>+'Ekamutner ev caxser'!D57</f>
        <v>0</v>
      </c>
      <c r="F47" s="294"/>
      <c r="G47" s="264"/>
    </row>
    <row r="48" spans="1:7" s="207" customFormat="1" ht="21.75" customHeight="1">
      <c r="A48" s="272">
        <f>+A47+1</f>
        <v>22</v>
      </c>
      <c r="B48" s="682" t="s">
        <v>80</v>
      </c>
      <c r="C48" s="683"/>
      <c r="D48" s="294"/>
      <c r="E48" s="294">
        <f>+'Ekamutner ev caxser'!D58</f>
        <v>11500</v>
      </c>
      <c r="F48" s="294"/>
      <c r="G48" s="264"/>
    </row>
    <row r="49" spans="1:7" s="7" customFormat="1">
      <c r="A49" s="272">
        <f t="shared" ref="A49:A52" si="3">+A48+1</f>
        <v>23</v>
      </c>
      <c r="B49" s="682" t="s">
        <v>272</v>
      </c>
      <c r="C49" s="683"/>
      <c r="D49" s="294"/>
      <c r="E49" s="294">
        <f>+'Ekamutner ev caxser'!D60</f>
        <v>650</v>
      </c>
      <c r="F49" s="294"/>
      <c r="G49" s="264"/>
    </row>
    <row r="50" spans="1:7" s="7" customFormat="1" ht="24.75" customHeight="1">
      <c r="A50" s="272">
        <f t="shared" si="3"/>
        <v>24</v>
      </c>
      <c r="B50" s="682" t="s">
        <v>81</v>
      </c>
      <c r="C50" s="683"/>
      <c r="D50" s="294"/>
      <c r="E50" s="294">
        <f>+'Ekamutner ev caxser'!D61</f>
        <v>600</v>
      </c>
      <c r="F50" s="294"/>
      <c r="G50" s="268"/>
    </row>
    <row r="51" spans="1:7" s="251" customFormat="1" ht="21.75" customHeight="1">
      <c r="A51" s="272">
        <f t="shared" si="3"/>
        <v>25</v>
      </c>
      <c r="B51" s="682" t="s">
        <v>88</v>
      </c>
      <c r="C51" s="683"/>
      <c r="D51" s="294"/>
      <c r="E51" s="294">
        <f>+'Ekamutner ev caxser'!D62</f>
        <v>0</v>
      </c>
      <c r="F51" s="294"/>
      <c r="G51" s="264"/>
    </row>
    <row r="52" spans="1:7" s="7" customFormat="1" ht="21.75" customHeight="1">
      <c r="A52" s="272">
        <f t="shared" si="3"/>
        <v>26</v>
      </c>
      <c r="B52" s="682" t="s">
        <v>251</v>
      </c>
      <c r="C52" s="683"/>
      <c r="D52" s="294"/>
      <c r="E52" s="294">
        <f>+'Ekamutner ev caxser'!D63</f>
        <v>100</v>
      </c>
      <c r="F52" s="294"/>
      <c r="G52" s="264"/>
    </row>
    <row r="53" spans="1:7" s="7" customFormat="1" ht="21.75" customHeight="1">
      <c r="A53" s="272">
        <f>+A52+1</f>
        <v>27</v>
      </c>
      <c r="B53" s="682" t="s">
        <v>58</v>
      </c>
      <c r="C53" s="683"/>
      <c r="D53" s="294"/>
      <c r="E53" s="294">
        <f>+'Ekamutner ev caxser'!D64</f>
        <v>4000</v>
      </c>
      <c r="F53" s="294"/>
      <c r="G53" s="264"/>
    </row>
    <row r="54" spans="1:7" s="7" customFormat="1" ht="21.75" customHeight="1">
      <c r="A54" s="48">
        <f>+A53+0.1</f>
        <v>27.1</v>
      </c>
      <c r="B54" s="664" t="s">
        <v>253</v>
      </c>
      <c r="C54" s="665"/>
      <c r="D54" s="294"/>
      <c r="E54" s="294">
        <f>+'Ekamutner ev caxser'!D65</f>
        <v>600</v>
      </c>
      <c r="F54" s="294"/>
      <c r="G54" s="264"/>
    </row>
    <row r="55" spans="1:7" s="7" customFormat="1" ht="21.75" customHeight="1">
      <c r="A55" s="272">
        <f>+A53+1</f>
        <v>28</v>
      </c>
      <c r="B55" s="682" t="s">
        <v>83</v>
      </c>
      <c r="C55" s="683"/>
      <c r="D55" s="294">
        <f>SUM(D56:D66)</f>
        <v>0</v>
      </c>
      <c r="E55" s="294">
        <f>+'Ekamutner ev caxser'!D66</f>
        <v>23212.5</v>
      </c>
      <c r="F55" s="294">
        <f>SUM(F56:F66)</f>
        <v>0</v>
      </c>
      <c r="G55" s="264"/>
    </row>
    <row r="56" spans="1:7" s="251" customFormat="1" ht="21.75" customHeight="1">
      <c r="A56" s="48" t="s">
        <v>282</v>
      </c>
      <c r="B56" s="664" t="s">
        <v>86</v>
      </c>
      <c r="C56" s="665"/>
      <c r="D56" s="296"/>
      <c r="E56" s="294">
        <f>+'Ekamutner ev caxser'!D68</f>
        <v>95</v>
      </c>
      <c r="F56" s="296"/>
      <c r="G56" s="264"/>
    </row>
    <row r="57" spans="1:7" s="7" customFormat="1" ht="21.75" customHeight="1">
      <c r="A57" s="48" t="s">
        <v>283</v>
      </c>
      <c r="B57" s="664" t="s">
        <v>92</v>
      </c>
      <c r="C57" s="665"/>
      <c r="D57" s="296"/>
      <c r="E57" s="294">
        <f>+'Ekamutner ev caxser'!D69</f>
        <v>0</v>
      </c>
      <c r="F57" s="296"/>
      <c r="G57" s="264"/>
    </row>
    <row r="58" spans="1:7" s="7" customFormat="1" ht="21.75" customHeight="1">
      <c r="A58" s="48" t="s">
        <v>284</v>
      </c>
      <c r="B58" s="664" t="s">
        <v>156</v>
      </c>
      <c r="C58" s="665"/>
      <c r="D58" s="295"/>
      <c r="E58" s="294">
        <f>+'Ekamutner ev caxser'!D78</f>
        <v>7500</v>
      </c>
      <c r="F58" s="295"/>
      <c r="G58" s="264"/>
    </row>
    <row r="59" spans="1:7" s="7" customFormat="1" ht="21.75" customHeight="1">
      <c r="A59" s="48" t="s">
        <v>285</v>
      </c>
      <c r="B59" s="664" t="s">
        <v>89</v>
      </c>
      <c r="C59" s="665"/>
      <c r="D59" s="295"/>
      <c r="E59" s="294">
        <f>+'Ekamutner ev caxser'!D79</f>
        <v>0</v>
      </c>
      <c r="F59" s="295"/>
      <c r="G59" s="264"/>
    </row>
    <row r="60" spans="1:7" s="7" customFormat="1" ht="21.75" customHeight="1">
      <c r="A60" s="48" t="s">
        <v>286</v>
      </c>
      <c r="B60" s="664" t="s">
        <v>51</v>
      </c>
      <c r="C60" s="665"/>
      <c r="D60" s="295"/>
      <c r="E60" s="294">
        <f>+'Ekamutner ev caxser'!D80</f>
        <v>0</v>
      </c>
      <c r="F60" s="295"/>
      <c r="G60" s="264"/>
    </row>
    <row r="61" spans="1:7" s="251" customFormat="1" ht="21.75" customHeight="1">
      <c r="A61" s="48" t="s">
        <v>287</v>
      </c>
      <c r="B61" s="664" t="s">
        <v>91</v>
      </c>
      <c r="C61" s="665"/>
      <c r="D61" s="295"/>
      <c r="E61" s="294">
        <f>+'Ekamutner ev caxser'!D81</f>
        <v>0</v>
      </c>
      <c r="F61" s="295"/>
      <c r="G61" s="264"/>
    </row>
    <row r="62" spans="1:7" s="7" customFormat="1" ht="21.75" customHeight="1">
      <c r="A62" s="48" t="s">
        <v>288</v>
      </c>
      <c r="B62" s="664" t="s">
        <v>155</v>
      </c>
      <c r="C62" s="665"/>
      <c r="D62" s="295"/>
      <c r="E62" s="294">
        <f>+'Ekamutner ev caxser'!D82</f>
        <v>0</v>
      </c>
      <c r="F62" s="295"/>
      <c r="G62" s="42"/>
    </row>
    <row r="63" spans="1:7" s="7" customFormat="1" ht="21.75" customHeight="1">
      <c r="A63" s="48" t="s">
        <v>289</v>
      </c>
      <c r="B63" s="664" t="s">
        <v>153</v>
      </c>
      <c r="C63" s="665"/>
      <c r="D63" s="295"/>
      <c r="E63" s="294" t="e">
        <f>+'Ekamutner ev caxser'!#REF!</f>
        <v>#REF!</v>
      </c>
      <c r="F63" s="295"/>
      <c r="G63" s="264"/>
    </row>
    <row r="64" spans="1:7" s="7" customFormat="1" ht="21.75" customHeight="1">
      <c r="A64" s="48" t="s">
        <v>290</v>
      </c>
      <c r="B64" s="664"/>
      <c r="C64" s="665"/>
      <c r="D64" s="295"/>
      <c r="E64" s="294">
        <f>+'Ekamutner ev caxser'!D88</f>
        <v>250</v>
      </c>
      <c r="F64" s="295"/>
      <c r="G64" s="264"/>
    </row>
    <row r="65" spans="1:16363" s="7" customFormat="1" ht="21.75" customHeight="1">
      <c r="A65" s="39" t="s">
        <v>291</v>
      </c>
      <c r="B65" s="664"/>
      <c r="C65" s="665"/>
      <c r="D65" s="295"/>
      <c r="E65" s="294" t="e">
        <f>+'Ekamutner ev caxser'!#REF!</f>
        <v>#REF!</v>
      </c>
      <c r="F65" s="295"/>
      <c r="G65" s="264"/>
    </row>
    <row r="66" spans="1:16363" s="7" customFormat="1" ht="25.15" customHeight="1">
      <c r="A66" s="39" t="s">
        <v>292</v>
      </c>
      <c r="B66" s="664"/>
      <c r="C66" s="665"/>
      <c r="D66" s="295"/>
      <c r="E66" s="294" t="e">
        <f>+'Ekamutner ev caxser'!#REF!</f>
        <v>#REF!</v>
      </c>
      <c r="F66" s="295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1" t="s">
        <v>3</v>
      </c>
      <c r="B67" s="676" t="s">
        <v>13</v>
      </c>
      <c r="C67" s="677"/>
      <c r="D67" s="293">
        <f>+D6-D19</f>
        <v>0</v>
      </c>
      <c r="E67" s="293">
        <f>+E6-E19</f>
        <v>9740.5</v>
      </c>
      <c r="F67" s="293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721" t="s">
        <v>93</v>
      </c>
      <c r="F69" s="721"/>
      <c r="G69" s="721"/>
    </row>
    <row r="70" spans="1:16363" s="7" customFormat="1">
      <c r="A70" s="21"/>
      <c r="B70" s="21" t="s">
        <v>18</v>
      </c>
      <c r="D70" s="21"/>
      <c r="E70" s="722" t="s">
        <v>19</v>
      </c>
      <c r="F70" s="722"/>
      <c r="G70" s="722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721" t="s">
        <v>94</v>
      </c>
      <c r="F72" s="721"/>
      <c r="G72" s="721"/>
    </row>
    <row r="73" spans="1:16363" s="7" customFormat="1">
      <c r="A73" s="21"/>
      <c r="B73" s="21"/>
      <c r="D73" s="21"/>
      <c r="E73" s="722" t="s">
        <v>19</v>
      </c>
      <c r="F73" s="722"/>
      <c r="G73" s="722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725" t="s">
        <v>70</v>
      </c>
      <c r="B1" s="725"/>
      <c r="C1" s="725"/>
      <c r="D1" s="725"/>
      <c r="E1" s="725"/>
      <c r="F1" s="253"/>
    </row>
    <row r="2" spans="1:6" s="10" customFormat="1" ht="18" customHeight="1">
      <c r="A2" s="726" t="s">
        <v>305</v>
      </c>
      <c r="B2" s="726"/>
      <c r="C2" s="726"/>
      <c r="D2" s="726"/>
      <c r="E2" s="726"/>
      <c r="F2" s="254"/>
    </row>
    <row r="3" spans="1:6" s="11" customFormat="1" ht="35.25" customHeight="1">
      <c r="A3" s="727" t="s">
        <v>281</v>
      </c>
      <c r="B3" s="727"/>
      <c r="C3" s="727"/>
      <c r="D3" s="727"/>
      <c r="E3" s="727"/>
      <c r="F3" s="727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280</v>
      </c>
      <c r="D6" s="237" t="s">
        <v>279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7">
        <f>+F7</f>
        <v>0</v>
      </c>
      <c r="D7" s="297">
        <f>+'Dramakan hosqer'!F13</f>
        <v>20312.3</v>
      </c>
      <c r="E7" s="400">
        <f>+D7-C7</f>
        <v>20312.3</v>
      </c>
      <c r="F7" s="256"/>
    </row>
    <row r="8" spans="1:6" s="200" customFormat="1" ht="34.5" customHeight="1">
      <c r="A8" s="17" t="s">
        <v>2</v>
      </c>
      <c r="B8" s="19" t="s">
        <v>263</v>
      </c>
      <c r="C8" s="299">
        <f>SUM(C9,C10:C18)</f>
        <v>0</v>
      </c>
      <c r="D8" s="299">
        <f>SUM(D9,D10:D18)</f>
        <v>307599.59999999998</v>
      </c>
      <c r="E8" s="47" t="e">
        <f t="shared" ref="E8" si="0">+E9+E13+E14+E15+E16+E17+E18+E19+E20+E21+E22</f>
        <v>#REF!</v>
      </c>
      <c r="F8" s="47"/>
    </row>
    <row r="9" spans="1:6" ht="37.5" customHeight="1">
      <c r="A9" s="272">
        <v>1</v>
      </c>
      <c r="B9" s="283" t="s">
        <v>274</v>
      </c>
      <c r="C9" s="300"/>
      <c r="D9" s="300">
        <f>+'Dramakan hosqer'!F15</f>
        <v>276000</v>
      </c>
      <c r="E9" s="41">
        <f t="shared" ref="E9:E79" si="1">+D9-C9</f>
        <v>276000</v>
      </c>
      <c r="F9" s="40"/>
    </row>
    <row r="10" spans="1:6" s="8" customFormat="1" ht="33.6" customHeight="1">
      <c r="A10" s="272">
        <v>2</v>
      </c>
      <c r="B10" s="284" t="s">
        <v>269</v>
      </c>
      <c r="C10" s="304"/>
      <c r="D10" s="300">
        <f>+'Dramakan hosqer'!F16</f>
        <v>20000</v>
      </c>
      <c r="E10" s="41">
        <f t="shared" si="1"/>
        <v>20000</v>
      </c>
      <c r="F10" s="257"/>
    </row>
    <row r="11" spans="1:6" s="8" customFormat="1" ht="33.6" customHeight="1">
      <c r="A11" s="48">
        <f>+A10+0.1</f>
        <v>2.1</v>
      </c>
      <c r="B11" s="398" t="s">
        <v>268</v>
      </c>
      <c r="C11" s="309"/>
      <c r="D11" s="300">
        <f>+'Dramakan hosqer'!F17</f>
        <v>0</v>
      </c>
      <c r="E11" s="41">
        <f>+D11-C11</f>
        <v>0</v>
      </c>
      <c r="F11" s="257"/>
    </row>
    <row r="12" spans="1:6" ht="32.25" customHeight="1">
      <c r="A12" s="272">
        <v>3</v>
      </c>
      <c r="B12" s="284" t="s">
        <v>270</v>
      </c>
      <c r="C12" s="304"/>
      <c r="D12" s="300">
        <f>+'Dramakan hosqer'!F18</f>
        <v>0</v>
      </c>
      <c r="E12" s="41">
        <f t="shared" si="1"/>
        <v>0</v>
      </c>
      <c r="F12" s="257"/>
    </row>
    <row r="13" spans="1:6" s="6" customFormat="1" ht="33.75" customHeight="1">
      <c r="A13" s="272">
        <v>4</v>
      </c>
      <c r="B13" s="284" t="s">
        <v>50</v>
      </c>
      <c r="C13" s="304"/>
      <c r="D13" s="300">
        <f>+'Dramakan hosqer'!F19</f>
        <v>1500</v>
      </c>
      <c r="E13" s="41">
        <f t="shared" si="1"/>
        <v>1500</v>
      </c>
      <c r="F13" s="257"/>
    </row>
    <row r="14" spans="1:6" s="6" customFormat="1" ht="33.75" customHeight="1">
      <c r="A14" s="272">
        <v>5</v>
      </c>
      <c r="B14" s="284" t="s">
        <v>51</v>
      </c>
      <c r="C14" s="304"/>
      <c r="D14" s="300">
        <f>+'Dramakan hosqer'!F22</f>
        <v>0</v>
      </c>
      <c r="E14" s="41">
        <f t="shared" si="1"/>
        <v>0</v>
      </c>
      <c r="F14" s="257"/>
    </row>
    <row r="15" spans="1:6" s="6" customFormat="1" ht="18" customHeight="1">
      <c r="A15" s="272">
        <v>6</v>
      </c>
      <c r="B15" s="274" t="s">
        <v>22</v>
      </c>
      <c r="C15" s="300"/>
      <c r="D15" s="300">
        <f>+'Dramakan hosqer'!F23</f>
        <v>9349.6</v>
      </c>
      <c r="E15" s="41">
        <f t="shared" si="1"/>
        <v>9349.6</v>
      </c>
      <c r="F15" s="257"/>
    </row>
    <row r="16" spans="1:6" s="6" customFormat="1" ht="18" customHeight="1">
      <c r="A16" s="272">
        <v>7</v>
      </c>
      <c r="B16" s="284" t="s">
        <v>252</v>
      </c>
      <c r="C16" s="304"/>
      <c r="D16" s="300">
        <f>+'Dramakan hosqer'!F24</f>
        <v>150</v>
      </c>
      <c r="E16" s="41">
        <f t="shared" si="1"/>
        <v>150</v>
      </c>
      <c r="F16" s="257"/>
    </row>
    <row r="17" spans="1:6" s="6" customFormat="1" ht="18" customHeight="1">
      <c r="A17" s="272">
        <v>8</v>
      </c>
      <c r="B17" s="274"/>
      <c r="C17" s="304"/>
      <c r="D17" s="300">
        <f>+'Dramakan hosqer'!F25</f>
        <v>300</v>
      </c>
      <c r="E17" s="41">
        <f t="shared" si="1"/>
        <v>300</v>
      </c>
      <c r="F17" s="257"/>
    </row>
    <row r="18" spans="1:6" ht="36" customHeight="1">
      <c r="A18" s="272">
        <v>9</v>
      </c>
      <c r="B18" s="274"/>
      <c r="C18" s="304"/>
      <c r="D18" s="300">
        <f>+'Dramakan hosqer'!F26</f>
        <v>300</v>
      </c>
      <c r="E18" s="41">
        <f t="shared" si="1"/>
        <v>300</v>
      </c>
      <c r="F18" s="257"/>
    </row>
    <row r="19" spans="1:6" ht="18" customHeight="1">
      <c r="A19" s="17" t="s">
        <v>3</v>
      </c>
      <c r="B19" s="19" t="s">
        <v>23</v>
      </c>
      <c r="C19" s="299">
        <f>+C20+C69+C78</f>
        <v>0</v>
      </c>
      <c r="D19" s="299" t="e">
        <f>+D20+D69+D78</f>
        <v>#REF!</v>
      </c>
      <c r="E19" s="41" t="e">
        <f t="shared" si="1"/>
        <v>#REF!</v>
      </c>
      <c r="F19" s="257"/>
    </row>
    <row r="20" spans="1:6" ht="18" customHeight="1">
      <c r="A20" s="17"/>
      <c r="B20" s="19" t="s">
        <v>24</v>
      </c>
      <c r="C20" s="299">
        <f>SUM(C21:C22,C25:C39,C44:C45,C48:C57)</f>
        <v>0</v>
      </c>
      <c r="D20" s="299" t="e">
        <f>SUM(D21:D22,D25:D39,D44:D45,D48:D57)</f>
        <v>#REF!</v>
      </c>
      <c r="E20" s="41" t="e">
        <f t="shared" si="1"/>
        <v>#REF!</v>
      </c>
      <c r="F20" s="257"/>
    </row>
    <row r="21" spans="1:6" ht="35.450000000000003" customHeight="1">
      <c r="A21" s="272">
        <v>1</v>
      </c>
      <c r="B21" s="274" t="s">
        <v>14</v>
      </c>
      <c r="C21" s="304">
        <f>+F21*0.25</f>
        <v>0</v>
      </c>
      <c r="D21" s="304">
        <f>+G21*0.25</f>
        <v>0</v>
      </c>
      <c r="E21" s="41">
        <f t="shared" si="1"/>
        <v>0</v>
      </c>
      <c r="F21" s="257"/>
    </row>
    <row r="22" spans="1:6" ht="18" customHeight="1">
      <c r="A22" s="272">
        <f>+A21+1</f>
        <v>2</v>
      </c>
      <c r="B22" s="274" t="s">
        <v>15</v>
      </c>
      <c r="C22" s="311">
        <f>SUM(C23:C24)</f>
        <v>0</v>
      </c>
      <c r="D22" s="311">
        <f>SUM(D23:D24)</f>
        <v>18350</v>
      </c>
      <c r="E22" s="41">
        <f t="shared" si="1"/>
        <v>18350</v>
      </c>
      <c r="F22" s="257"/>
    </row>
    <row r="23" spans="1:6" s="200" customFormat="1" ht="18" customHeight="1">
      <c r="A23" s="48">
        <f>+A22+0.1</f>
        <v>2.1</v>
      </c>
      <c r="B23" s="219" t="s">
        <v>71</v>
      </c>
      <c r="C23" s="309"/>
      <c r="D23" s="300">
        <f>+'Dramakan hosqer'!F31</f>
        <v>16500</v>
      </c>
      <c r="E23" s="41">
        <f t="shared" si="1"/>
        <v>16500</v>
      </c>
      <c r="F23" s="47"/>
    </row>
    <row r="24" spans="1:6" s="200" customFormat="1" ht="18" customHeight="1">
      <c r="A24" s="48">
        <f>+A23+0.1</f>
        <v>2.2000000000000002</v>
      </c>
      <c r="B24" s="219" t="s">
        <v>46</v>
      </c>
      <c r="C24" s="309"/>
      <c r="D24" s="300">
        <f>+'Dramakan hosqer'!F32</f>
        <v>1850</v>
      </c>
      <c r="E24" s="41">
        <f t="shared" si="1"/>
        <v>1850</v>
      </c>
      <c r="F24" s="47"/>
    </row>
    <row r="25" spans="1:6" s="250" customFormat="1" ht="18" customHeight="1">
      <c r="A25" s="272">
        <f>+A22+1</f>
        <v>3</v>
      </c>
      <c r="B25" s="274" t="s">
        <v>17</v>
      </c>
      <c r="C25" s="304"/>
      <c r="D25" s="300">
        <f>+'Dramakan hosqer'!F33</f>
        <v>1215.5999999999999</v>
      </c>
      <c r="E25" s="41">
        <f t="shared" si="1"/>
        <v>1215.5999999999999</v>
      </c>
      <c r="F25" s="256"/>
    </row>
    <row r="26" spans="1:6" s="200" customFormat="1" ht="18" customHeight="1">
      <c r="A26" s="272">
        <f>+A25+1</f>
        <v>4</v>
      </c>
      <c r="B26" s="274" t="s">
        <v>16</v>
      </c>
      <c r="C26" s="304"/>
      <c r="D26" s="300">
        <f>+'Dramakan hosqer'!F34</f>
        <v>313</v>
      </c>
      <c r="E26" s="41">
        <f t="shared" si="1"/>
        <v>313</v>
      </c>
      <c r="F26" s="226"/>
    </row>
    <row r="27" spans="1:6" s="200" customFormat="1" ht="18" customHeight="1">
      <c r="A27" s="272">
        <f t="shared" ref="A27:A39" si="2">+A26+1</f>
        <v>5</v>
      </c>
      <c r="B27" s="274" t="s">
        <v>11</v>
      </c>
      <c r="C27" s="304"/>
      <c r="D27" s="300">
        <f>+'Dramakan hosqer'!F35</f>
        <v>59.8</v>
      </c>
      <c r="E27" s="41">
        <f>+D27-C27</f>
        <v>59.8</v>
      </c>
      <c r="F27" s="256"/>
    </row>
    <row r="28" spans="1:6" s="249" customFormat="1" ht="18" customHeight="1">
      <c r="A28" s="272">
        <f t="shared" si="2"/>
        <v>6</v>
      </c>
      <c r="B28" s="274" t="s">
        <v>10</v>
      </c>
      <c r="C28" s="304"/>
      <c r="D28" s="300">
        <f>+'Dramakan hosqer'!F36</f>
        <v>700</v>
      </c>
      <c r="E28" s="41">
        <f t="shared" ref="E28:E45" si="3">+D28-C28</f>
        <v>700</v>
      </c>
      <c r="F28" s="257"/>
    </row>
    <row r="29" spans="1:6" s="206" customFormat="1" ht="18" hidden="1" customHeight="1">
      <c r="A29" s="272">
        <f t="shared" si="2"/>
        <v>7</v>
      </c>
      <c r="B29" s="274" t="s">
        <v>271</v>
      </c>
      <c r="C29" s="304"/>
      <c r="D29" s="300">
        <f>+'Dramakan hosqer'!F37</f>
        <v>400</v>
      </c>
      <c r="E29" s="41">
        <f t="shared" si="3"/>
        <v>400</v>
      </c>
      <c r="F29" s="257"/>
    </row>
    <row r="30" spans="1:6" ht="18" customHeight="1">
      <c r="A30" s="272">
        <f t="shared" si="2"/>
        <v>8</v>
      </c>
      <c r="B30" s="274" t="s">
        <v>90</v>
      </c>
      <c r="C30" s="304"/>
      <c r="D30" s="300">
        <f>+'Dramakan hosqer'!F38</f>
        <v>0</v>
      </c>
      <c r="E30" s="41">
        <f t="shared" si="3"/>
        <v>0</v>
      </c>
      <c r="F30" s="257"/>
    </row>
    <row r="31" spans="1:6" ht="18" customHeight="1">
      <c r="A31" s="272">
        <f t="shared" si="2"/>
        <v>9</v>
      </c>
      <c r="B31" s="274" t="s">
        <v>6</v>
      </c>
      <c r="C31" s="304"/>
      <c r="D31" s="300">
        <f>+'Dramakan hosqer'!F39</f>
        <v>130.4</v>
      </c>
      <c r="E31" s="41">
        <f t="shared" si="3"/>
        <v>130.4</v>
      </c>
      <c r="F31" s="257"/>
    </row>
    <row r="32" spans="1:6" ht="18" customHeight="1">
      <c r="A32" s="272">
        <f t="shared" si="2"/>
        <v>10</v>
      </c>
      <c r="B32" s="274" t="s">
        <v>53</v>
      </c>
      <c r="C32" s="304"/>
      <c r="D32" s="300">
        <f>+'Dramakan hosqer'!F40</f>
        <v>60</v>
      </c>
      <c r="E32" s="41">
        <f t="shared" si="3"/>
        <v>60</v>
      </c>
      <c r="F32" s="257"/>
    </row>
    <row r="33" spans="1:6" s="200" customFormat="1" ht="18" customHeight="1">
      <c r="A33" s="272">
        <f t="shared" si="2"/>
        <v>11</v>
      </c>
      <c r="B33" s="274" t="s">
        <v>64</v>
      </c>
      <c r="C33" s="304"/>
      <c r="D33" s="300">
        <f>+'Dramakan hosqer'!F41</f>
        <v>0</v>
      </c>
      <c r="E33" s="41">
        <f t="shared" si="3"/>
        <v>0</v>
      </c>
      <c r="F33" s="257"/>
    </row>
    <row r="34" spans="1:6" ht="18" customHeight="1">
      <c r="A34" s="272">
        <f t="shared" si="2"/>
        <v>12</v>
      </c>
      <c r="B34" s="274" t="s">
        <v>54</v>
      </c>
      <c r="C34" s="304"/>
      <c r="D34" s="300">
        <f>+'Dramakan hosqer'!F42</f>
        <v>0</v>
      </c>
      <c r="E34" s="41">
        <f t="shared" si="3"/>
        <v>0</v>
      </c>
      <c r="F34" s="257"/>
    </row>
    <row r="35" spans="1:6" ht="18" customHeight="1">
      <c r="A35" s="272">
        <f t="shared" si="2"/>
        <v>13</v>
      </c>
      <c r="B35" s="274" t="s">
        <v>42</v>
      </c>
      <c r="C35" s="304"/>
      <c r="D35" s="300">
        <f>+'Dramakan hosqer'!F43</f>
        <v>140</v>
      </c>
      <c r="E35" s="41">
        <f t="shared" si="3"/>
        <v>140</v>
      </c>
      <c r="F35" s="257"/>
    </row>
    <row r="36" spans="1:6" ht="18" customHeight="1">
      <c r="A36" s="272">
        <f t="shared" si="2"/>
        <v>14</v>
      </c>
      <c r="B36" s="274" t="s">
        <v>27</v>
      </c>
      <c r="C36" s="304"/>
      <c r="D36" s="300">
        <f>+'Dramakan hosqer'!F44</f>
        <v>700</v>
      </c>
      <c r="E36" s="41">
        <f t="shared" si="3"/>
        <v>700</v>
      </c>
      <c r="F36" s="257"/>
    </row>
    <row r="37" spans="1:6" ht="18" customHeight="1">
      <c r="A37" s="272">
        <f t="shared" si="2"/>
        <v>15</v>
      </c>
      <c r="B37" s="274" t="s">
        <v>59</v>
      </c>
      <c r="C37" s="304"/>
      <c r="D37" s="300">
        <f>+'Dramakan hosqer'!F45</f>
        <v>800</v>
      </c>
      <c r="E37" s="41">
        <f t="shared" si="3"/>
        <v>800</v>
      </c>
      <c r="F37" s="257"/>
    </row>
    <row r="38" spans="1:6" ht="18" customHeight="1">
      <c r="A38" s="272">
        <f t="shared" si="2"/>
        <v>16</v>
      </c>
      <c r="B38" s="274" t="s">
        <v>57</v>
      </c>
      <c r="C38" s="304"/>
      <c r="D38" s="300">
        <f>+'Dramakan hosqer'!F46</f>
        <v>1000</v>
      </c>
      <c r="E38" s="41">
        <f t="shared" si="3"/>
        <v>1000</v>
      </c>
      <c r="F38" s="257"/>
    </row>
    <row r="39" spans="1:6" ht="18" customHeight="1">
      <c r="A39" s="272">
        <f t="shared" si="2"/>
        <v>17</v>
      </c>
      <c r="B39" s="274" t="s">
        <v>25</v>
      </c>
      <c r="C39" s="315">
        <f>SUM(C40:C43)</f>
        <v>0</v>
      </c>
      <c r="D39" s="315">
        <f>SUM(D40:D43)</f>
        <v>85.5</v>
      </c>
      <c r="E39" s="41">
        <f t="shared" si="3"/>
        <v>85.5</v>
      </c>
      <c r="F39" s="257"/>
    </row>
    <row r="40" spans="1:6" ht="18" customHeight="1">
      <c r="A40" s="48">
        <f>+A39+0.1</f>
        <v>17.100000000000001</v>
      </c>
      <c r="B40" s="220" t="s">
        <v>55</v>
      </c>
      <c r="C40" s="309"/>
      <c r="D40" s="300">
        <f>+'Dramakan hosqer'!F53</f>
        <v>0</v>
      </c>
      <c r="E40" s="41">
        <f t="shared" si="3"/>
        <v>0</v>
      </c>
      <c r="F40" s="257"/>
    </row>
    <row r="41" spans="1:6" ht="18" customHeight="1">
      <c r="A41" s="48">
        <f t="shared" ref="A41:A43" si="4">+A40+0.1</f>
        <v>17.200000000000003</v>
      </c>
      <c r="B41" s="220" t="s">
        <v>56</v>
      </c>
      <c r="C41" s="309"/>
      <c r="D41" s="300">
        <f>+'Dramakan hosqer'!F54</f>
        <v>0</v>
      </c>
      <c r="E41" s="41">
        <f t="shared" si="3"/>
        <v>0</v>
      </c>
      <c r="F41" s="257"/>
    </row>
    <row r="42" spans="1:6" s="200" customFormat="1" ht="18" customHeight="1">
      <c r="A42" s="48">
        <f t="shared" si="4"/>
        <v>17.300000000000004</v>
      </c>
      <c r="B42" s="220" t="s">
        <v>87</v>
      </c>
      <c r="C42" s="309"/>
      <c r="D42" s="300">
        <f>+'Dramakan hosqer'!F55</f>
        <v>0</v>
      </c>
      <c r="E42" s="41">
        <f t="shared" si="3"/>
        <v>0</v>
      </c>
      <c r="F42" s="257"/>
    </row>
    <row r="43" spans="1:6" s="200" customFormat="1" ht="18" customHeight="1">
      <c r="A43" s="48">
        <f t="shared" si="4"/>
        <v>17.400000000000006</v>
      </c>
      <c r="B43" s="220" t="s">
        <v>82</v>
      </c>
      <c r="C43" s="309"/>
      <c r="D43" s="300">
        <f>+'Dramakan hosqer'!F56</f>
        <v>85.5</v>
      </c>
      <c r="E43" s="41">
        <f t="shared" si="3"/>
        <v>85.5</v>
      </c>
      <c r="F43" s="257"/>
    </row>
    <row r="44" spans="1:6" s="250" customFormat="1" ht="18" customHeight="1">
      <c r="A44" s="272">
        <f>+A39+1</f>
        <v>18</v>
      </c>
      <c r="B44" s="275" t="s">
        <v>60</v>
      </c>
      <c r="C44" s="304"/>
      <c r="D44" s="300">
        <f>+'Dramakan hosqer'!F57</f>
        <v>120</v>
      </c>
      <c r="E44" s="41">
        <f t="shared" si="3"/>
        <v>120</v>
      </c>
      <c r="F44" s="257"/>
    </row>
    <row r="45" spans="1:6" ht="18" customHeight="1">
      <c r="A45" s="272">
        <f>+A44+1</f>
        <v>19</v>
      </c>
      <c r="B45" s="274" t="s">
        <v>26</v>
      </c>
      <c r="C45" s="304">
        <f>SUM(C46:C47)</f>
        <v>0</v>
      </c>
      <c r="D45" s="304" t="e">
        <f>SUM(D46:D47)</f>
        <v>#REF!</v>
      </c>
      <c r="E45" s="41" t="e">
        <f t="shared" si="3"/>
        <v>#REF!</v>
      </c>
      <c r="F45" s="42"/>
    </row>
    <row r="46" spans="1:6" ht="18" customHeight="1">
      <c r="A46" s="48">
        <f>+A45+0.1</f>
        <v>19.100000000000001</v>
      </c>
      <c r="B46" s="43" t="s">
        <v>61</v>
      </c>
      <c r="C46" s="309"/>
      <c r="D46" s="300">
        <f>+'Dramakan hosqer'!F60</f>
        <v>360</v>
      </c>
      <c r="E46" s="41">
        <f t="shared" si="1"/>
        <v>360</v>
      </c>
      <c r="F46" s="257"/>
    </row>
    <row r="47" spans="1:6" ht="18" customHeight="1">
      <c r="A47" s="48">
        <f>+A46+0.1</f>
        <v>19.200000000000003</v>
      </c>
      <c r="B47" s="43" t="s">
        <v>63</v>
      </c>
      <c r="C47" s="309"/>
      <c r="D47" s="300" t="e">
        <f>+'Dramakan hosqer'!#REF!</f>
        <v>#REF!</v>
      </c>
      <c r="E47" s="41" t="e">
        <f t="shared" si="1"/>
        <v>#REF!</v>
      </c>
      <c r="F47" s="257"/>
    </row>
    <row r="48" spans="1:6" s="200" customFormat="1" ht="18" customHeight="1">
      <c r="A48" s="285">
        <f>+A45+1</f>
        <v>20</v>
      </c>
      <c r="B48" s="274" t="s">
        <v>78</v>
      </c>
      <c r="C48" s="300">
        <f>+F48</f>
        <v>0</v>
      </c>
      <c r="D48" s="300">
        <f>+G48</f>
        <v>0</v>
      </c>
      <c r="E48" s="41">
        <f t="shared" si="1"/>
        <v>0</v>
      </c>
      <c r="F48" s="257"/>
    </row>
    <row r="49" spans="1:6" s="7" customFormat="1" ht="18" customHeight="1">
      <c r="A49" s="285">
        <f>+A48+1</f>
        <v>21</v>
      </c>
      <c r="B49" s="274" t="s">
        <v>79</v>
      </c>
      <c r="C49" s="304"/>
      <c r="D49" s="300">
        <f>+'Dramakan hosqer'!F63</f>
        <v>0</v>
      </c>
      <c r="E49" s="41">
        <f t="shared" si="1"/>
        <v>0</v>
      </c>
      <c r="F49" s="257"/>
    </row>
    <row r="50" spans="1:6" s="7" customFormat="1" ht="18" customHeight="1">
      <c r="A50" s="285">
        <f t="shared" ref="A50:A57" si="5">+A49+1</f>
        <v>22</v>
      </c>
      <c r="B50" s="274" t="s">
        <v>80</v>
      </c>
      <c r="C50" s="304"/>
      <c r="D50" s="300">
        <f>+'Dramakan hosqer'!F64</f>
        <v>11500</v>
      </c>
      <c r="E50" s="41">
        <f t="shared" si="1"/>
        <v>11500</v>
      </c>
      <c r="F50" s="257"/>
    </row>
    <row r="51" spans="1:6" s="7" customFormat="1" ht="18" customHeight="1">
      <c r="A51" s="285">
        <f t="shared" si="5"/>
        <v>23</v>
      </c>
      <c r="B51" s="274" t="s">
        <v>272</v>
      </c>
      <c r="C51" s="304"/>
      <c r="D51" s="300">
        <f>+'Dramakan hosqer'!F66</f>
        <v>650</v>
      </c>
      <c r="E51" s="41">
        <f t="shared" si="1"/>
        <v>650</v>
      </c>
      <c r="F51" s="257"/>
    </row>
    <row r="52" spans="1:6" ht="18" customHeight="1">
      <c r="A52" s="285">
        <f t="shared" si="5"/>
        <v>24</v>
      </c>
      <c r="B52" s="274" t="s">
        <v>81</v>
      </c>
      <c r="C52" s="304"/>
      <c r="D52" s="300">
        <f>+'Dramakan hosqer'!F67</f>
        <v>600</v>
      </c>
      <c r="E52" s="41">
        <f t="shared" si="1"/>
        <v>600</v>
      </c>
      <c r="F52" s="42"/>
    </row>
    <row r="53" spans="1:6" ht="33" customHeight="1">
      <c r="A53" s="285">
        <f t="shared" si="5"/>
        <v>25</v>
      </c>
      <c r="B53" s="274" t="s">
        <v>88</v>
      </c>
      <c r="C53" s="304"/>
      <c r="D53" s="300">
        <f>+'Dramakan hosqer'!F68</f>
        <v>0</v>
      </c>
      <c r="E53" s="41">
        <f t="shared" si="1"/>
        <v>0</v>
      </c>
      <c r="F53" s="257"/>
    </row>
    <row r="54" spans="1:6" ht="18" customHeight="1">
      <c r="A54" s="285">
        <f t="shared" si="5"/>
        <v>26</v>
      </c>
      <c r="B54" s="274" t="s">
        <v>251</v>
      </c>
      <c r="C54" s="304"/>
      <c r="D54" s="300">
        <f>+'Dramakan hosqer'!F69</f>
        <v>100</v>
      </c>
      <c r="E54" s="41">
        <f t="shared" si="1"/>
        <v>100</v>
      </c>
      <c r="F54" s="257"/>
    </row>
    <row r="55" spans="1:6" s="200" customFormat="1" ht="18" customHeight="1">
      <c r="A55" s="285">
        <f t="shared" si="5"/>
        <v>27</v>
      </c>
      <c r="B55" s="274" t="s">
        <v>154</v>
      </c>
      <c r="C55" s="304"/>
      <c r="D55" s="300">
        <f>+'Dramakan hosqer'!F70</f>
        <v>0</v>
      </c>
      <c r="E55" s="41">
        <f t="shared" si="1"/>
        <v>0</v>
      </c>
      <c r="F55" s="257"/>
    </row>
    <row r="56" spans="1:6" ht="18" customHeight="1">
      <c r="A56" s="285">
        <f>+A55+1</f>
        <v>28</v>
      </c>
      <c r="B56" s="274" t="s">
        <v>62</v>
      </c>
      <c r="C56" s="304"/>
      <c r="D56" s="300">
        <f>+'Dramakan hosqer'!F71</f>
        <v>6919.1</v>
      </c>
      <c r="E56" s="41">
        <f t="shared" si="1"/>
        <v>6919.1</v>
      </c>
      <c r="F56" s="257"/>
    </row>
    <row r="57" spans="1:6" s="200" customFormat="1" ht="18" customHeight="1">
      <c r="A57" s="285">
        <f t="shared" si="5"/>
        <v>29</v>
      </c>
      <c r="B57" s="274" t="s">
        <v>83</v>
      </c>
      <c r="C57" s="294">
        <f t="shared" ref="C57:D57" si="6">SUM(C58:C68)</f>
        <v>0</v>
      </c>
      <c r="D57" s="294" t="e">
        <f t="shared" si="6"/>
        <v>#REF!</v>
      </c>
      <c r="E57" s="41" t="e">
        <f t="shared" si="1"/>
        <v>#REF!</v>
      </c>
      <c r="F57" s="257"/>
    </row>
    <row r="58" spans="1:6" s="200" customFormat="1" ht="18" customHeight="1">
      <c r="A58" s="48">
        <f>+A57+0.1</f>
        <v>29.1</v>
      </c>
      <c r="B58" s="43" t="s">
        <v>86</v>
      </c>
      <c r="C58" s="309"/>
      <c r="D58" s="300" t="e">
        <f>+'Dramakan hosqer'!#REF!</f>
        <v>#REF!</v>
      </c>
      <c r="E58" s="41" t="e">
        <f t="shared" si="1"/>
        <v>#REF!</v>
      </c>
      <c r="F58" s="257"/>
    </row>
    <row r="59" spans="1:6" s="200" customFormat="1" ht="18" customHeight="1">
      <c r="A59" s="48">
        <f t="shared" ref="A59:A68" si="7">+A58+0.1</f>
        <v>29.200000000000003</v>
      </c>
      <c r="B59" s="43" t="s">
        <v>92</v>
      </c>
      <c r="C59" s="309"/>
      <c r="D59" s="300" t="e">
        <f>+'Dramakan hosqer'!#REF!</f>
        <v>#REF!</v>
      </c>
      <c r="E59" s="41" t="e">
        <f t="shared" si="1"/>
        <v>#REF!</v>
      </c>
      <c r="F59" s="257"/>
    </row>
    <row r="60" spans="1:6" s="250" customFormat="1" ht="32.450000000000003" customHeight="1">
      <c r="A60" s="48">
        <f t="shared" si="7"/>
        <v>29.300000000000004</v>
      </c>
      <c r="B60" s="43" t="s">
        <v>156</v>
      </c>
      <c r="C60" s="309"/>
      <c r="D60" s="300" t="e">
        <f>+'Dramakan hosqer'!#REF!</f>
        <v>#REF!</v>
      </c>
      <c r="E60" s="41" t="e">
        <f t="shared" si="1"/>
        <v>#REF!</v>
      </c>
      <c r="F60" s="257"/>
    </row>
    <row r="61" spans="1:6" s="200" customFormat="1" ht="18" customHeight="1">
      <c r="A61" s="48">
        <f t="shared" si="7"/>
        <v>29.400000000000006</v>
      </c>
      <c r="B61" s="43" t="s">
        <v>89</v>
      </c>
      <c r="C61" s="309"/>
      <c r="D61" s="300" t="e">
        <f>+'Dramakan hosqer'!#REF!</f>
        <v>#REF!</v>
      </c>
      <c r="E61" s="41" t="e">
        <f t="shared" si="1"/>
        <v>#REF!</v>
      </c>
      <c r="F61" s="257"/>
    </row>
    <row r="62" spans="1:6" s="200" customFormat="1" ht="18" customHeight="1">
      <c r="A62" s="48">
        <f t="shared" si="7"/>
        <v>29.500000000000007</v>
      </c>
      <c r="B62" s="43" t="s">
        <v>51</v>
      </c>
      <c r="C62" s="309"/>
      <c r="D62" s="300" t="e">
        <f>+'Dramakan hosqer'!#REF!</f>
        <v>#REF!</v>
      </c>
      <c r="E62" s="41" t="e">
        <f t="shared" si="1"/>
        <v>#REF!</v>
      </c>
      <c r="F62" s="257"/>
    </row>
    <row r="63" spans="1:6" s="200" customFormat="1" ht="18" customHeight="1">
      <c r="A63" s="48">
        <f t="shared" si="7"/>
        <v>29.600000000000009</v>
      </c>
      <c r="B63" s="43" t="s">
        <v>91</v>
      </c>
      <c r="C63" s="309"/>
      <c r="D63" s="300" t="e">
        <f>+'Dramakan hosqer'!#REF!</f>
        <v>#REF!</v>
      </c>
      <c r="E63" s="41" t="e">
        <f t="shared" si="1"/>
        <v>#REF!</v>
      </c>
      <c r="F63" s="257"/>
    </row>
    <row r="64" spans="1:6" s="200" customFormat="1" ht="18" customHeight="1">
      <c r="A64" s="48">
        <f t="shared" si="7"/>
        <v>29.70000000000001</v>
      </c>
      <c r="B64" s="43" t="s">
        <v>155</v>
      </c>
      <c r="C64" s="309"/>
      <c r="D64" s="300" t="e">
        <f>+'Dramakan hosqer'!#REF!</f>
        <v>#REF!</v>
      </c>
      <c r="E64" s="41" t="e">
        <f t="shared" si="1"/>
        <v>#REF!</v>
      </c>
      <c r="F64" s="257"/>
    </row>
    <row r="65" spans="1:6" s="200" customFormat="1" ht="18" customHeight="1">
      <c r="A65" s="48">
        <f t="shared" si="7"/>
        <v>29.800000000000011</v>
      </c>
      <c r="B65" s="43" t="s">
        <v>153</v>
      </c>
      <c r="C65" s="309"/>
      <c r="D65" s="300" t="e">
        <f>+'Dramakan hosqer'!#REF!</f>
        <v>#REF!</v>
      </c>
      <c r="E65" s="41" t="e">
        <f t="shared" si="1"/>
        <v>#REF!</v>
      </c>
      <c r="F65" s="257"/>
    </row>
    <row r="66" spans="1:6" s="200" customFormat="1" ht="18" customHeight="1">
      <c r="A66" s="48">
        <f t="shared" si="7"/>
        <v>29.900000000000013</v>
      </c>
      <c r="B66" s="43"/>
      <c r="C66" s="309"/>
      <c r="D66" s="300" t="e">
        <f>+'Dramakan hosqer'!#REF!</f>
        <v>#REF!</v>
      </c>
      <c r="E66" s="41" t="e">
        <f t="shared" si="1"/>
        <v>#REF!</v>
      </c>
      <c r="F66" s="42"/>
    </row>
    <row r="67" spans="1:6" s="200" customFormat="1" ht="18" customHeight="1">
      <c r="A67" s="48">
        <f t="shared" si="7"/>
        <v>30.000000000000014</v>
      </c>
      <c r="B67" s="43"/>
      <c r="C67" s="309"/>
      <c r="D67" s="300" t="e">
        <f>+'Dramakan hosqer'!#REF!</f>
        <v>#REF!</v>
      </c>
      <c r="E67" s="41" t="e">
        <f t="shared" si="1"/>
        <v>#REF!</v>
      </c>
      <c r="F67" s="257"/>
    </row>
    <row r="68" spans="1:6" s="200" customFormat="1" ht="18" customHeight="1">
      <c r="A68" s="48">
        <f t="shared" si="7"/>
        <v>30.100000000000016</v>
      </c>
      <c r="B68" s="43"/>
      <c r="C68" s="309"/>
      <c r="D68" s="300" t="e">
        <f>+'Dramakan hosqer'!#REF!</f>
        <v>#REF!</v>
      </c>
      <c r="E68" s="41" t="e">
        <f t="shared" si="1"/>
        <v>#REF!</v>
      </c>
      <c r="F68" s="257"/>
    </row>
    <row r="69" spans="1:6" s="200" customFormat="1" ht="18" customHeight="1">
      <c r="A69" s="272"/>
      <c r="B69" s="19" t="s">
        <v>28</v>
      </c>
      <c r="C69" s="298">
        <f>+C70+C74</f>
        <v>0</v>
      </c>
      <c r="D69" s="298">
        <f>+D70+D74</f>
        <v>8200</v>
      </c>
      <c r="E69" s="41">
        <f t="shared" si="1"/>
        <v>8200</v>
      </c>
      <c r="F69" s="257"/>
    </row>
    <row r="70" spans="1:6" s="200" customFormat="1" ht="33.75" customHeight="1">
      <c r="A70" s="17">
        <v>1</v>
      </c>
      <c r="B70" s="19" t="s">
        <v>31</v>
      </c>
      <c r="C70" s="298">
        <f>SUM(C71:C73)</f>
        <v>0</v>
      </c>
      <c r="D70" s="298">
        <f>SUM(D71:D73)</f>
        <v>8200</v>
      </c>
      <c r="E70" s="41">
        <f t="shared" si="1"/>
        <v>8200</v>
      </c>
      <c r="F70" s="257"/>
    </row>
    <row r="71" spans="1:6" s="200" customFormat="1" ht="18" customHeight="1">
      <c r="A71" s="39" t="s">
        <v>76</v>
      </c>
      <c r="B71" s="43" t="s">
        <v>168</v>
      </c>
      <c r="C71" s="309"/>
      <c r="D71" s="300">
        <f>+'Dramakan hosqer'!F97</f>
        <v>2000</v>
      </c>
      <c r="E71" s="41">
        <f t="shared" si="1"/>
        <v>2000</v>
      </c>
      <c r="F71" s="257"/>
    </row>
    <row r="72" spans="1:6" s="200" customFormat="1" ht="18" customHeight="1">
      <c r="A72" s="39" t="s">
        <v>77</v>
      </c>
      <c r="B72" s="43" t="s">
        <v>32</v>
      </c>
      <c r="C72" s="302"/>
      <c r="D72" s="300">
        <f>+'Dramakan hosqer'!F98</f>
        <v>5000</v>
      </c>
      <c r="E72" s="41">
        <f t="shared" si="1"/>
        <v>5000</v>
      </c>
      <c r="F72" s="257"/>
    </row>
    <row r="73" spans="1:6" s="200" customFormat="1" ht="18" customHeight="1">
      <c r="A73" s="39" t="s">
        <v>84</v>
      </c>
      <c r="B73" s="43" t="s">
        <v>33</v>
      </c>
      <c r="C73" s="309"/>
      <c r="D73" s="300">
        <f>+'Dramakan hosqer'!F99</f>
        <v>1200</v>
      </c>
      <c r="E73" s="41">
        <f t="shared" si="1"/>
        <v>1200</v>
      </c>
      <c r="F73" s="257"/>
    </row>
    <row r="74" spans="1:6" s="200" customFormat="1" ht="18" customHeight="1">
      <c r="A74" s="286">
        <v>2</v>
      </c>
      <c r="B74" s="287" t="s">
        <v>37</v>
      </c>
      <c r="C74" s="297">
        <f>SUM(C75:C77)</f>
        <v>0</v>
      </c>
      <c r="D74" s="297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49" t="s">
        <v>38</v>
      </c>
      <c r="C75" s="309"/>
      <c r="D75" s="300">
        <f>+'Dramakan hosqer'!F101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49" t="s">
        <v>34</v>
      </c>
      <c r="C76" s="309"/>
      <c r="D76" s="300">
        <f>+'Dramakan hosqer'!F102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49" t="s">
        <v>35</v>
      </c>
      <c r="C77" s="309"/>
      <c r="D77" s="300">
        <f>+'Dramakan hosqer'!F103</f>
        <v>0</v>
      </c>
      <c r="E77" s="41">
        <f t="shared" si="1"/>
        <v>0</v>
      </c>
      <c r="F77" s="257"/>
    </row>
    <row r="78" spans="1:6" s="200" customFormat="1" ht="18" customHeight="1">
      <c r="A78" s="286"/>
      <c r="B78" s="287" t="s">
        <v>262</v>
      </c>
      <c r="C78" s="297">
        <f>SUM(C79:C80)</f>
        <v>0</v>
      </c>
      <c r="D78" s="297">
        <f>SUM(D79:D80)</f>
        <v>3167.9</v>
      </c>
      <c r="E78" s="41">
        <f t="shared" si="1"/>
        <v>3167.9</v>
      </c>
      <c r="F78" s="257"/>
    </row>
    <row r="79" spans="1:6" s="200" customFormat="1" ht="18" customHeight="1">
      <c r="A79" s="273" t="s">
        <v>275</v>
      </c>
      <c r="B79" s="303" t="s">
        <v>261</v>
      </c>
      <c r="C79" s="304"/>
      <c r="D79" s="300">
        <f>+'Dramakan hosqer'!F105</f>
        <v>3167.9</v>
      </c>
      <c r="E79" s="41">
        <f t="shared" si="1"/>
        <v>3167.9</v>
      </c>
      <c r="F79" s="40"/>
    </row>
    <row r="80" spans="1:6" s="200" customFormat="1" ht="18" customHeight="1">
      <c r="A80" s="273" t="s">
        <v>276</v>
      </c>
      <c r="B80" s="288"/>
      <c r="C80" s="304"/>
      <c r="D80" s="300">
        <f>+'Dramakan hosqer'!F106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7">
        <f>+C7+C8-C19</f>
        <v>0</v>
      </c>
      <c r="D81" s="297" t="e">
        <f>+D7+D8-D19</f>
        <v>#REF!</v>
      </c>
      <c r="E81" s="41" t="e">
        <f t="shared" si="8"/>
        <v>#REF!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721" t="s">
        <v>93</v>
      </c>
      <c r="E85" s="721"/>
      <c r="F85" s="721"/>
    </row>
    <row r="86" spans="1:6" s="7" customFormat="1" ht="18" customHeight="1">
      <c r="A86" s="21"/>
      <c r="B86" s="21" t="s">
        <v>18</v>
      </c>
      <c r="C86" s="21"/>
      <c r="D86" s="723" t="s">
        <v>45</v>
      </c>
      <c r="E86" s="723"/>
      <c r="F86" s="723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721" t="s">
        <v>94</v>
      </c>
      <c r="E88" s="721"/>
      <c r="F88" s="721"/>
    </row>
    <row r="89" spans="1:6" s="7" customFormat="1" ht="18" customHeight="1">
      <c r="A89" s="21"/>
      <c r="B89" s="21"/>
      <c r="C89" s="21"/>
      <c r="D89" s="724" t="s">
        <v>45</v>
      </c>
      <c r="E89" s="724"/>
      <c r="F89" s="724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8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3" customWidth="1"/>
    <col min="2" max="2" width="37" style="324" customWidth="1"/>
    <col min="3" max="3" width="31.5703125" style="324" customWidth="1"/>
    <col min="4" max="4" width="13.7109375" style="371" customWidth="1"/>
    <col min="5" max="5" width="18" style="324" customWidth="1"/>
    <col min="6" max="6" width="9.7109375" style="327" bestFit="1" customWidth="1"/>
    <col min="7" max="19" width="9.140625" style="327"/>
    <col min="20" max="16384" width="9.140625" style="324"/>
  </cols>
  <sheetData>
    <row r="1" spans="1:19" s="318" customFormat="1" ht="22.5" customHeight="1">
      <c r="A1" s="735" t="s">
        <v>97</v>
      </c>
      <c r="B1" s="735"/>
      <c r="C1" s="735"/>
      <c r="D1" s="735"/>
      <c r="E1" s="735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</row>
    <row r="2" spans="1:19" s="319" customFormat="1" ht="33" customHeight="1">
      <c r="A2" s="736" t="s">
        <v>306</v>
      </c>
      <c r="B2" s="737"/>
      <c r="C2" s="737"/>
      <c r="D2" s="737"/>
      <c r="E2" s="737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19" s="319" customFormat="1" ht="24" customHeight="1">
      <c r="A3" s="738" t="s">
        <v>157</v>
      </c>
      <c r="B3" s="738"/>
      <c r="C3" s="738"/>
      <c r="D3" s="738"/>
      <c r="E3" s="738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19" s="322" customFormat="1" ht="16.5" customHeight="1">
      <c r="A4" s="739" t="s">
        <v>264</v>
      </c>
      <c r="B4" s="739"/>
      <c r="C4" s="739"/>
      <c r="D4" s="739"/>
      <c r="E4" s="739"/>
      <c r="F4" s="320"/>
      <c r="G4" s="320"/>
      <c r="H4" s="320"/>
      <c r="I4" s="320"/>
      <c r="J4" s="321"/>
      <c r="K4" s="321"/>
      <c r="L4" s="321"/>
      <c r="M4" s="321"/>
      <c r="N4" s="321"/>
      <c r="O4" s="321"/>
      <c r="P4" s="321"/>
      <c r="Q4" s="321"/>
      <c r="R4" s="321"/>
      <c r="S4" s="321"/>
    </row>
    <row r="5" spans="1:19" ht="13.5" customHeight="1">
      <c r="D5" s="325"/>
      <c r="E5" s="326" t="s">
        <v>158</v>
      </c>
    </row>
    <row r="6" spans="1:19" s="334" customFormat="1" ht="56.25" customHeight="1">
      <c r="A6" s="328" t="s">
        <v>30</v>
      </c>
      <c r="B6" s="329" t="s">
        <v>159</v>
      </c>
      <c r="C6" s="330" t="s">
        <v>160</v>
      </c>
      <c r="D6" s="331" t="s">
        <v>161</v>
      </c>
      <c r="E6" s="332" t="s">
        <v>162</v>
      </c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</row>
    <row r="7" spans="1:19" s="319" customFormat="1" ht="21.75" customHeight="1">
      <c r="A7" s="732" t="s">
        <v>163</v>
      </c>
      <c r="B7" s="733"/>
      <c r="C7" s="733"/>
      <c r="D7" s="733"/>
      <c r="E7" s="734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</row>
    <row r="8" spans="1:19" s="112" customFormat="1" ht="24.75" customHeight="1">
      <c r="A8" s="335">
        <v>1</v>
      </c>
      <c r="B8" s="336" t="s">
        <v>164</v>
      </c>
      <c r="C8" s="337"/>
      <c r="D8" s="338">
        <f>SUM(D9:D13)</f>
        <v>0</v>
      </c>
      <c r="E8" s="339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</row>
    <row r="9" spans="1:19" ht="21" customHeight="1">
      <c r="A9" s="341" t="s">
        <v>173</v>
      </c>
      <c r="B9" s="342"/>
      <c r="C9" s="343"/>
      <c r="D9" s="344"/>
      <c r="E9" s="345"/>
    </row>
    <row r="10" spans="1:19" ht="21" customHeight="1">
      <c r="A10" s="341" t="s">
        <v>77</v>
      </c>
      <c r="B10" s="342"/>
      <c r="C10" s="343"/>
      <c r="D10" s="344"/>
      <c r="E10" s="345"/>
    </row>
    <row r="11" spans="1:19" ht="21" customHeight="1">
      <c r="A11" s="341" t="s">
        <v>84</v>
      </c>
      <c r="B11" s="342"/>
      <c r="C11" s="343"/>
      <c r="D11" s="344"/>
      <c r="E11" s="345"/>
    </row>
    <row r="12" spans="1:19" ht="21" customHeight="1">
      <c r="A12" s="341" t="s">
        <v>85</v>
      </c>
      <c r="B12" s="346"/>
      <c r="C12" s="347"/>
      <c r="D12" s="344"/>
      <c r="E12" s="345"/>
    </row>
    <row r="13" spans="1:19" ht="21" customHeight="1">
      <c r="A13" s="341" t="s">
        <v>174</v>
      </c>
      <c r="B13" s="348"/>
      <c r="C13" s="348"/>
      <c r="D13" s="344"/>
      <c r="E13" s="345"/>
    </row>
    <row r="14" spans="1:19" ht="30" customHeight="1">
      <c r="A14" s="335"/>
      <c r="B14" s="349" t="s">
        <v>175</v>
      </c>
      <c r="C14" s="348"/>
      <c r="D14" s="338">
        <f>SUM(D15:D33)</f>
        <v>0</v>
      </c>
      <c r="E14" s="345"/>
    </row>
    <row r="15" spans="1:19" ht="19.5" customHeight="1">
      <c r="A15" s="341" t="s">
        <v>176</v>
      </c>
      <c r="B15" s="346"/>
      <c r="C15" s="346"/>
      <c r="D15" s="350"/>
      <c r="E15" s="351"/>
    </row>
    <row r="16" spans="1:19" ht="18" customHeight="1">
      <c r="A16" s="341" t="s">
        <v>177</v>
      </c>
      <c r="B16" s="346"/>
      <c r="C16" s="346"/>
      <c r="D16" s="350"/>
      <c r="E16" s="345"/>
    </row>
    <row r="17" spans="1:6" ht="18" customHeight="1">
      <c r="A17" s="341" t="s">
        <v>178</v>
      </c>
      <c r="B17" s="346"/>
      <c r="C17" s="346"/>
      <c r="D17" s="350"/>
      <c r="E17" s="345"/>
    </row>
    <row r="18" spans="1:6" s="327" customFormat="1" ht="19.5" customHeight="1">
      <c r="A18" s="341" t="s">
        <v>179</v>
      </c>
      <c r="B18" s="346"/>
      <c r="C18" s="346"/>
      <c r="D18" s="350"/>
      <c r="E18" s="351"/>
      <c r="F18" s="352"/>
    </row>
    <row r="19" spans="1:6" s="327" customFormat="1" ht="19.5" customHeight="1">
      <c r="A19" s="341" t="s">
        <v>180</v>
      </c>
      <c r="B19" s="346"/>
      <c r="C19" s="346"/>
      <c r="D19" s="350"/>
      <c r="E19" s="351"/>
    </row>
    <row r="20" spans="1:6" s="327" customFormat="1" ht="19.5" customHeight="1">
      <c r="A20" s="341" t="s">
        <v>181</v>
      </c>
      <c r="B20" s="346"/>
      <c r="C20" s="346"/>
      <c r="D20" s="350"/>
      <c r="E20" s="351"/>
    </row>
    <row r="21" spans="1:6" s="327" customFormat="1" ht="19.5" customHeight="1">
      <c r="A21" s="341" t="s">
        <v>182</v>
      </c>
      <c r="B21" s="346"/>
      <c r="C21" s="346"/>
      <c r="D21" s="350"/>
      <c r="E21" s="351"/>
    </row>
    <row r="22" spans="1:6" s="327" customFormat="1" ht="19.5" customHeight="1">
      <c r="A22" s="341" t="s">
        <v>183</v>
      </c>
      <c r="B22" s="346"/>
      <c r="C22" s="346"/>
      <c r="D22" s="350"/>
      <c r="E22" s="351"/>
    </row>
    <row r="23" spans="1:6" s="327" customFormat="1" ht="19.5" customHeight="1">
      <c r="A23" s="341" t="s">
        <v>184</v>
      </c>
      <c r="B23" s="346"/>
      <c r="C23" s="346"/>
      <c r="D23" s="350"/>
      <c r="E23" s="351"/>
    </row>
    <row r="24" spans="1:6" s="327" customFormat="1" ht="19.5" customHeight="1">
      <c r="A24" s="341" t="s">
        <v>185</v>
      </c>
      <c r="B24" s="346"/>
      <c r="C24" s="346"/>
      <c r="D24" s="350"/>
      <c r="E24" s="351"/>
    </row>
    <row r="25" spans="1:6" s="327" customFormat="1" ht="19.5" customHeight="1">
      <c r="A25" s="341" t="s">
        <v>186</v>
      </c>
      <c r="B25" s="346"/>
      <c r="C25" s="346"/>
      <c r="D25" s="350"/>
      <c r="E25" s="351"/>
    </row>
    <row r="26" spans="1:6" s="327" customFormat="1" ht="19.5" customHeight="1">
      <c r="A26" s="341" t="s">
        <v>187</v>
      </c>
      <c r="B26" s="346"/>
      <c r="C26" s="346"/>
      <c r="D26" s="350"/>
      <c r="E26" s="351"/>
    </row>
    <row r="27" spans="1:6" s="327" customFormat="1" ht="19.5" customHeight="1">
      <c r="A27" s="341" t="s">
        <v>188</v>
      </c>
      <c r="B27" s="346"/>
      <c r="C27" s="346"/>
      <c r="D27" s="350"/>
      <c r="E27" s="351"/>
    </row>
    <row r="28" spans="1:6" s="327" customFormat="1" ht="19.5" customHeight="1">
      <c r="A28" s="341" t="s">
        <v>189</v>
      </c>
      <c r="B28" s="346"/>
      <c r="C28" s="346"/>
      <c r="D28" s="350"/>
      <c r="E28" s="351"/>
    </row>
    <row r="29" spans="1:6" s="327" customFormat="1" ht="19.5" customHeight="1">
      <c r="A29" s="341" t="s">
        <v>190</v>
      </c>
      <c r="B29" s="346"/>
      <c r="C29" s="346"/>
      <c r="D29" s="350"/>
      <c r="E29" s="351"/>
    </row>
    <row r="30" spans="1:6" s="327" customFormat="1" ht="19.5" customHeight="1">
      <c r="A30" s="341" t="s">
        <v>191</v>
      </c>
      <c r="B30" s="346"/>
      <c r="C30" s="346"/>
      <c r="D30" s="350"/>
      <c r="E30" s="351"/>
    </row>
    <row r="31" spans="1:6" ht="19.5" customHeight="1">
      <c r="A31" s="341" t="s">
        <v>192</v>
      </c>
      <c r="B31" s="346"/>
      <c r="C31" s="346"/>
      <c r="D31" s="350"/>
      <c r="E31" s="351"/>
    </row>
    <row r="32" spans="1:6" ht="19.5" customHeight="1">
      <c r="A32" s="341" t="s">
        <v>193</v>
      </c>
      <c r="B32" s="346"/>
      <c r="C32" s="346"/>
      <c r="D32" s="350"/>
      <c r="E32" s="351"/>
    </row>
    <row r="33" spans="1:19" ht="19.5" customHeight="1">
      <c r="A33" s="341" t="s">
        <v>194</v>
      </c>
      <c r="B33" s="346"/>
      <c r="C33" s="346"/>
      <c r="D33" s="350"/>
      <c r="E33" s="351"/>
    </row>
    <row r="34" spans="1:19" s="318" customFormat="1" ht="21" customHeight="1">
      <c r="A34" s="353"/>
      <c r="B34" s="354" t="s">
        <v>120</v>
      </c>
      <c r="C34" s="355"/>
      <c r="D34" s="338">
        <f>+D8+D14</f>
        <v>0</v>
      </c>
      <c r="E34" s="356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</row>
    <row r="35" spans="1:19" s="319" customFormat="1" ht="51.75" customHeight="1">
      <c r="A35" s="732" t="s">
        <v>165</v>
      </c>
      <c r="B35" s="733"/>
      <c r="C35" s="733"/>
      <c r="D35" s="733"/>
      <c r="E35" s="734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</row>
    <row r="36" spans="1:19" s="319" customFormat="1" ht="51.75" customHeight="1">
      <c r="A36" s="357">
        <v>2</v>
      </c>
      <c r="B36" s="358" t="s">
        <v>195</v>
      </c>
      <c r="C36" s="357"/>
      <c r="D36" s="338">
        <f>+SUBTOTAL(9,D37:D90)</f>
        <v>0</v>
      </c>
      <c r="E36" s="357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</row>
    <row r="37" spans="1:19" ht="18.75" customHeight="1">
      <c r="A37" s="341" t="s">
        <v>73</v>
      </c>
      <c r="B37" s="359"/>
      <c r="C37" s="360"/>
      <c r="D37" s="344"/>
      <c r="E37" s="345"/>
      <c r="F37" s="352"/>
    </row>
    <row r="38" spans="1:19" ht="18.75" customHeight="1">
      <c r="A38" s="341" t="s">
        <v>74</v>
      </c>
      <c r="B38" s="359"/>
      <c r="C38" s="360"/>
      <c r="D38" s="344"/>
      <c r="E38" s="345"/>
    </row>
    <row r="39" spans="1:19" ht="18.75" customHeight="1">
      <c r="A39" s="341" t="s">
        <v>75</v>
      </c>
      <c r="B39" s="359"/>
      <c r="C39" s="360"/>
      <c r="D39" s="344"/>
      <c r="E39" s="345"/>
      <c r="F39" s="324"/>
      <c r="G39" s="324"/>
      <c r="H39" s="324"/>
      <c r="I39" s="324"/>
      <c r="J39" s="324"/>
      <c r="K39" s="324"/>
      <c r="L39" s="324"/>
      <c r="M39" s="324"/>
      <c r="N39" s="324"/>
      <c r="O39" s="324"/>
      <c r="P39" s="324"/>
      <c r="Q39" s="324"/>
      <c r="R39" s="324"/>
      <c r="S39" s="324"/>
    </row>
    <row r="40" spans="1:19" ht="18.75" customHeight="1">
      <c r="A40" s="341" t="s">
        <v>152</v>
      </c>
      <c r="B40" s="359"/>
      <c r="C40" s="360"/>
      <c r="D40" s="344"/>
      <c r="E40" s="345"/>
      <c r="F40" s="324"/>
      <c r="G40" s="324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</row>
    <row r="41" spans="1:19" ht="18.75" customHeight="1">
      <c r="A41" s="341" t="s">
        <v>196</v>
      </c>
      <c r="B41" s="359"/>
      <c r="C41" s="360"/>
      <c r="D41" s="344"/>
      <c r="E41" s="345"/>
      <c r="F41" s="32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</row>
    <row r="42" spans="1:19" ht="18.75" customHeight="1">
      <c r="A42" s="341" t="s">
        <v>197</v>
      </c>
      <c r="B42" s="359"/>
      <c r="C42" s="360"/>
      <c r="D42" s="344"/>
      <c r="E42" s="345"/>
      <c r="F42" s="324"/>
      <c r="G42" s="324"/>
      <c r="H42" s="324"/>
      <c r="I42" s="324"/>
      <c r="J42" s="324"/>
      <c r="K42" s="324"/>
      <c r="L42" s="324"/>
      <c r="M42" s="324"/>
      <c r="N42" s="324"/>
      <c r="O42" s="324"/>
      <c r="P42" s="324"/>
      <c r="Q42" s="324"/>
      <c r="R42" s="324"/>
      <c r="S42" s="324"/>
    </row>
    <row r="43" spans="1:19" ht="18.75" customHeight="1">
      <c r="A43" s="341" t="s">
        <v>198</v>
      </c>
      <c r="B43" s="359"/>
      <c r="C43" s="360"/>
      <c r="D43" s="344"/>
      <c r="E43" s="345"/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</row>
    <row r="44" spans="1:19" ht="18.75" customHeight="1">
      <c r="A44" s="341" t="s">
        <v>199</v>
      </c>
      <c r="B44" s="359"/>
      <c r="C44" s="360"/>
      <c r="D44" s="344"/>
      <c r="E44" s="345"/>
      <c r="F44" s="324"/>
      <c r="G44" s="324"/>
      <c r="H44" s="324"/>
      <c r="I44" s="324"/>
      <c r="J44" s="324"/>
      <c r="K44" s="324"/>
      <c r="L44" s="324"/>
      <c r="M44" s="324"/>
      <c r="N44" s="324"/>
      <c r="O44" s="324"/>
      <c r="P44" s="324"/>
      <c r="Q44" s="324"/>
      <c r="R44" s="324"/>
      <c r="S44" s="324"/>
    </row>
    <row r="45" spans="1:19" ht="18.75" customHeight="1">
      <c r="A45" s="341" t="s">
        <v>200</v>
      </c>
      <c r="B45" s="359"/>
      <c r="C45" s="360"/>
      <c r="D45" s="344"/>
      <c r="E45" s="345"/>
      <c r="F45" s="324"/>
      <c r="G45" s="324"/>
      <c r="H45" s="324"/>
      <c r="I45" s="324"/>
      <c r="J45" s="324"/>
      <c r="K45" s="324"/>
      <c r="L45" s="324"/>
      <c r="M45" s="324"/>
      <c r="N45" s="324"/>
      <c r="O45" s="324"/>
      <c r="P45" s="324"/>
      <c r="Q45" s="324"/>
      <c r="R45" s="324"/>
      <c r="S45" s="324"/>
    </row>
    <row r="46" spans="1:19" ht="18.75" customHeight="1">
      <c r="A46" s="341" t="s">
        <v>201</v>
      </c>
      <c r="B46" s="359"/>
      <c r="C46" s="360"/>
      <c r="D46" s="344"/>
      <c r="E46" s="345"/>
      <c r="F46" s="324"/>
      <c r="G46" s="324"/>
      <c r="H46" s="324"/>
      <c r="I46" s="324"/>
      <c r="J46" s="324"/>
      <c r="K46" s="324"/>
      <c r="L46" s="324"/>
      <c r="M46" s="324"/>
      <c r="N46" s="324"/>
      <c r="O46" s="324"/>
      <c r="P46" s="324"/>
      <c r="Q46" s="324"/>
      <c r="R46" s="324"/>
      <c r="S46" s="324"/>
    </row>
    <row r="47" spans="1:19" ht="18.75" customHeight="1">
      <c r="A47" s="341" t="s">
        <v>202</v>
      </c>
      <c r="B47" s="359"/>
      <c r="C47" s="360"/>
      <c r="D47" s="344"/>
      <c r="E47" s="345"/>
      <c r="F47" s="324"/>
      <c r="G47" s="324"/>
      <c r="H47" s="324"/>
      <c r="I47" s="324"/>
      <c r="J47" s="324"/>
      <c r="K47" s="324"/>
      <c r="L47" s="324"/>
      <c r="M47" s="324"/>
      <c r="N47" s="324"/>
      <c r="O47" s="324"/>
      <c r="P47" s="324"/>
      <c r="Q47" s="324"/>
      <c r="R47" s="324"/>
      <c r="S47" s="324"/>
    </row>
    <row r="48" spans="1:19" ht="18.75" customHeight="1">
      <c r="A48" s="341" t="s">
        <v>203</v>
      </c>
      <c r="B48" s="359"/>
      <c r="C48" s="360"/>
      <c r="D48" s="344"/>
      <c r="E48" s="345"/>
      <c r="F48" s="324"/>
      <c r="G48" s="324"/>
      <c r="H48" s="324"/>
      <c r="I48" s="324"/>
      <c r="J48" s="324"/>
      <c r="K48" s="324"/>
      <c r="L48" s="324"/>
      <c r="M48" s="324"/>
      <c r="N48" s="324"/>
      <c r="O48" s="324"/>
      <c r="P48" s="324"/>
      <c r="Q48" s="324"/>
      <c r="R48" s="324"/>
      <c r="S48" s="324"/>
    </row>
    <row r="49" spans="1:19" ht="18.75" customHeight="1">
      <c r="A49" s="341" t="s">
        <v>204</v>
      </c>
      <c r="B49" s="359"/>
      <c r="C49" s="360"/>
      <c r="D49" s="344"/>
      <c r="E49" s="345"/>
      <c r="F49" s="324"/>
      <c r="G49" s="324"/>
      <c r="H49" s="324"/>
      <c r="I49" s="324"/>
      <c r="J49" s="324"/>
      <c r="K49" s="324"/>
      <c r="L49" s="324"/>
      <c r="M49" s="324"/>
      <c r="N49" s="324"/>
      <c r="O49" s="324"/>
      <c r="P49" s="324"/>
      <c r="Q49" s="324"/>
      <c r="R49" s="324"/>
      <c r="S49" s="324"/>
    </row>
    <row r="50" spans="1:19" ht="18.75" customHeight="1">
      <c r="A50" s="341" t="s">
        <v>205</v>
      </c>
      <c r="B50" s="359"/>
      <c r="C50" s="360"/>
      <c r="D50" s="344"/>
      <c r="E50" s="345"/>
      <c r="F50" s="324"/>
      <c r="G50" s="324"/>
      <c r="H50" s="324"/>
      <c r="I50" s="324"/>
      <c r="J50" s="324"/>
      <c r="K50" s="324"/>
      <c r="L50" s="324"/>
      <c r="M50" s="324"/>
      <c r="N50" s="324"/>
      <c r="O50" s="324"/>
      <c r="P50" s="324"/>
      <c r="Q50" s="324"/>
      <c r="R50" s="324"/>
      <c r="S50" s="324"/>
    </row>
    <row r="51" spans="1:19" ht="18.75" customHeight="1">
      <c r="A51" s="341" t="s">
        <v>206</v>
      </c>
      <c r="B51" s="359"/>
      <c r="C51" s="360"/>
      <c r="D51" s="344"/>
      <c r="E51" s="345"/>
      <c r="F51" s="324"/>
      <c r="G51" s="324"/>
      <c r="H51" s="324"/>
      <c r="I51" s="324"/>
      <c r="J51" s="324"/>
      <c r="K51" s="324"/>
      <c r="L51" s="324"/>
      <c r="M51" s="324"/>
      <c r="N51" s="324"/>
      <c r="O51" s="324"/>
      <c r="P51" s="324"/>
      <c r="Q51" s="324"/>
      <c r="R51" s="324"/>
      <c r="S51" s="324"/>
    </row>
    <row r="52" spans="1:19" ht="18.75" customHeight="1">
      <c r="A52" s="341" t="s">
        <v>207</v>
      </c>
      <c r="B52" s="359"/>
      <c r="C52" s="360"/>
      <c r="D52" s="344"/>
      <c r="E52" s="345"/>
      <c r="F52" s="324"/>
      <c r="G52" s="324"/>
      <c r="H52" s="324"/>
      <c r="I52" s="324"/>
      <c r="J52" s="324"/>
      <c r="K52" s="324"/>
      <c r="L52" s="324"/>
      <c r="M52" s="324"/>
      <c r="N52" s="324"/>
      <c r="O52" s="324"/>
      <c r="P52" s="324"/>
      <c r="Q52" s="324"/>
      <c r="R52" s="324"/>
      <c r="S52" s="324"/>
    </row>
    <row r="53" spans="1:19" ht="18.75" customHeight="1">
      <c r="A53" s="341" t="s">
        <v>208</v>
      </c>
      <c r="B53" s="359"/>
      <c r="C53" s="360"/>
      <c r="D53" s="344"/>
      <c r="E53" s="345"/>
      <c r="F53" s="324"/>
      <c r="G53" s="324"/>
      <c r="H53" s="324"/>
      <c r="I53" s="324"/>
      <c r="J53" s="324"/>
      <c r="K53" s="324"/>
      <c r="L53" s="324"/>
      <c r="M53" s="324"/>
      <c r="N53" s="324"/>
      <c r="O53" s="324"/>
      <c r="P53" s="324"/>
      <c r="Q53" s="324"/>
      <c r="R53" s="324"/>
      <c r="S53" s="324"/>
    </row>
    <row r="54" spans="1:19" ht="18.75" customHeight="1">
      <c r="A54" s="341" t="s">
        <v>209</v>
      </c>
      <c r="B54" s="359"/>
      <c r="C54" s="360"/>
      <c r="D54" s="344"/>
      <c r="E54" s="345"/>
      <c r="F54" s="324"/>
      <c r="G54" s="324"/>
      <c r="H54" s="324"/>
      <c r="I54" s="324"/>
      <c r="J54" s="324"/>
      <c r="K54" s="324"/>
      <c r="L54" s="324"/>
      <c r="M54" s="324"/>
      <c r="N54" s="324"/>
      <c r="O54" s="324"/>
      <c r="P54" s="324"/>
      <c r="Q54" s="324"/>
      <c r="R54" s="324"/>
      <c r="S54" s="324"/>
    </row>
    <row r="55" spans="1:19" ht="18.75" customHeight="1">
      <c r="A55" s="341" t="s">
        <v>210</v>
      </c>
      <c r="B55" s="359"/>
      <c r="C55" s="360"/>
      <c r="D55" s="344"/>
      <c r="E55" s="345"/>
      <c r="F55" s="324"/>
      <c r="G55" s="324"/>
      <c r="H55" s="324"/>
      <c r="I55" s="324"/>
      <c r="J55" s="324"/>
      <c r="K55" s="324"/>
      <c r="L55" s="324"/>
      <c r="M55" s="324"/>
      <c r="N55" s="324"/>
      <c r="O55" s="324"/>
      <c r="P55" s="324"/>
      <c r="Q55" s="324"/>
      <c r="R55" s="324"/>
      <c r="S55" s="324"/>
    </row>
    <row r="56" spans="1:19" ht="18.75" customHeight="1">
      <c r="A56" s="341" t="s">
        <v>211</v>
      </c>
      <c r="B56" s="359"/>
      <c r="C56" s="360"/>
      <c r="D56" s="344"/>
      <c r="E56" s="345"/>
      <c r="F56" s="324"/>
      <c r="G56" s="324"/>
      <c r="H56" s="324"/>
      <c r="I56" s="324"/>
      <c r="J56" s="324"/>
      <c r="K56" s="324"/>
      <c r="L56" s="324"/>
      <c r="M56" s="324"/>
      <c r="N56" s="324"/>
      <c r="O56" s="324"/>
      <c r="P56" s="324"/>
      <c r="Q56" s="324"/>
      <c r="R56" s="324"/>
      <c r="S56" s="324"/>
    </row>
    <row r="57" spans="1:19" ht="18.75" customHeight="1">
      <c r="A57" s="341" t="s">
        <v>212</v>
      </c>
      <c r="B57" s="359"/>
      <c r="C57" s="360"/>
      <c r="D57" s="344"/>
      <c r="E57" s="345"/>
      <c r="F57" s="324"/>
      <c r="G57" s="324"/>
      <c r="H57" s="324"/>
      <c r="I57" s="324"/>
      <c r="J57" s="324"/>
      <c r="K57" s="324"/>
      <c r="L57" s="324"/>
      <c r="M57" s="324"/>
      <c r="N57" s="324"/>
      <c r="O57" s="324"/>
      <c r="P57" s="324"/>
      <c r="Q57" s="324"/>
      <c r="R57" s="324"/>
      <c r="S57" s="324"/>
    </row>
    <row r="58" spans="1:19" ht="18.75" customHeight="1">
      <c r="A58" s="341" t="s">
        <v>213</v>
      </c>
      <c r="B58" s="359"/>
      <c r="C58" s="360"/>
      <c r="D58" s="344"/>
      <c r="E58" s="345"/>
      <c r="F58" s="324"/>
      <c r="G58" s="324"/>
      <c r="H58" s="324"/>
      <c r="I58" s="324"/>
      <c r="J58" s="324"/>
      <c r="K58" s="324"/>
      <c r="L58" s="324"/>
      <c r="M58" s="324"/>
      <c r="N58" s="324"/>
      <c r="O58" s="324"/>
      <c r="P58" s="324"/>
      <c r="Q58" s="324"/>
      <c r="R58" s="324"/>
      <c r="S58" s="324"/>
    </row>
    <row r="59" spans="1:19" ht="18.75" customHeight="1">
      <c r="A59" s="341" t="s">
        <v>214</v>
      </c>
      <c r="B59" s="359"/>
      <c r="C59" s="360"/>
      <c r="D59" s="344"/>
      <c r="E59" s="345"/>
      <c r="F59" s="324"/>
      <c r="G59" s="324"/>
      <c r="H59" s="324"/>
      <c r="I59" s="324"/>
      <c r="J59" s="324"/>
      <c r="K59" s="324"/>
      <c r="L59" s="324"/>
      <c r="M59" s="324"/>
      <c r="N59" s="324"/>
      <c r="O59" s="324"/>
      <c r="P59" s="324"/>
      <c r="Q59" s="324"/>
      <c r="R59" s="324"/>
      <c r="S59" s="324"/>
    </row>
    <row r="60" spans="1:19" ht="18.75" customHeight="1">
      <c r="A60" s="341" t="s">
        <v>215</v>
      </c>
      <c r="B60" s="359"/>
      <c r="C60" s="360"/>
      <c r="D60" s="344"/>
      <c r="E60" s="345"/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324"/>
      <c r="Q60" s="324"/>
      <c r="R60" s="324"/>
      <c r="S60" s="324"/>
    </row>
    <row r="61" spans="1:19" ht="18.75" customHeight="1">
      <c r="A61" s="341" t="s">
        <v>216</v>
      </c>
      <c r="B61" s="359"/>
      <c r="C61" s="359"/>
      <c r="D61" s="344"/>
      <c r="E61" s="345"/>
      <c r="F61" s="324"/>
      <c r="G61" s="324"/>
      <c r="H61" s="324"/>
      <c r="I61" s="324"/>
      <c r="J61" s="324"/>
      <c r="K61" s="324"/>
      <c r="L61" s="324"/>
      <c r="M61" s="324"/>
      <c r="N61" s="324"/>
      <c r="O61" s="324"/>
      <c r="P61" s="324"/>
      <c r="Q61" s="324"/>
      <c r="R61" s="324"/>
      <c r="S61" s="324"/>
    </row>
    <row r="62" spans="1:19" ht="25.5" customHeight="1">
      <c r="A62" s="341" t="s">
        <v>217</v>
      </c>
      <c r="B62" s="359"/>
      <c r="C62" s="360"/>
      <c r="D62" s="344"/>
      <c r="E62" s="345"/>
      <c r="F62" s="324"/>
      <c r="G62" s="324"/>
      <c r="H62" s="324"/>
      <c r="I62" s="324"/>
      <c r="J62" s="324"/>
      <c r="K62" s="324"/>
      <c r="L62" s="324"/>
      <c r="M62" s="324"/>
      <c r="N62" s="324"/>
      <c r="O62" s="324"/>
      <c r="P62" s="324"/>
      <c r="Q62" s="324"/>
      <c r="R62" s="324"/>
      <c r="S62" s="324"/>
    </row>
    <row r="63" spans="1:19" ht="18.75" customHeight="1">
      <c r="A63" s="341" t="s">
        <v>218</v>
      </c>
      <c r="B63" s="359"/>
      <c r="C63" s="360"/>
      <c r="D63" s="344"/>
      <c r="E63" s="345"/>
      <c r="F63" s="324"/>
      <c r="G63" s="324"/>
      <c r="H63" s="324"/>
      <c r="I63" s="324"/>
      <c r="J63" s="324"/>
      <c r="K63" s="324"/>
      <c r="L63" s="324"/>
      <c r="M63" s="324"/>
      <c r="N63" s="324"/>
      <c r="O63" s="324"/>
      <c r="P63" s="324"/>
      <c r="Q63" s="324"/>
      <c r="R63" s="324"/>
      <c r="S63" s="324"/>
    </row>
    <row r="64" spans="1:19" ht="18.75" customHeight="1">
      <c r="A64" s="341" t="s">
        <v>219</v>
      </c>
      <c r="B64" s="359"/>
      <c r="C64" s="360"/>
      <c r="D64" s="344"/>
      <c r="E64" s="345"/>
      <c r="F64" s="324"/>
      <c r="G64" s="324"/>
      <c r="H64" s="324"/>
      <c r="I64" s="324"/>
      <c r="J64" s="324"/>
      <c r="K64" s="324"/>
      <c r="L64" s="324"/>
      <c r="M64" s="324"/>
      <c r="N64" s="324"/>
      <c r="O64" s="324"/>
      <c r="P64" s="324"/>
      <c r="Q64" s="324"/>
      <c r="R64" s="324"/>
      <c r="S64" s="324"/>
    </row>
    <row r="65" spans="1:19" ht="18.75" customHeight="1">
      <c r="A65" s="341" t="s">
        <v>220</v>
      </c>
      <c r="B65" s="359"/>
      <c r="C65" s="360"/>
      <c r="D65" s="344"/>
      <c r="E65" s="345"/>
      <c r="F65" s="324"/>
      <c r="G65" s="324"/>
      <c r="H65" s="324"/>
      <c r="I65" s="324"/>
      <c r="J65" s="324"/>
      <c r="K65" s="324"/>
      <c r="L65" s="324"/>
      <c r="M65" s="324"/>
      <c r="N65" s="324"/>
      <c r="O65" s="324"/>
      <c r="P65" s="324"/>
      <c r="Q65" s="324"/>
      <c r="R65" s="324"/>
      <c r="S65" s="324"/>
    </row>
    <row r="66" spans="1:19" ht="18.75" customHeight="1">
      <c r="A66" s="341" t="s">
        <v>221</v>
      </c>
      <c r="B66" s="359"/>
      <c r="C66" s="360"/>
      <c r="D66" s="344"/>
      <c r="E66" s="345"/>
      <c r="F66" s="324"/>
      <c r="G66" s="324"/>
      <c r="H66" s="324"/>
      <c r="I66" s="324"/>
      <c r="J66" s="324"/>
      <c r="K66" s="324"/>
      <c r="L66" s="324"/>
      <c r="M66" s="324"/>
      <c r="N66" s="324"/>
      <c r="O66" s="324"/>
      <c r="P66" s="324"/>
      <c r="Q66" s="324"/>
      <c r="R66" s="324"/>
      <c r="S66" s="324"/>
    </row>
    <row r="67" spans="1:19" ht="18.75" customHeight="1">
      <c r="A67" s="341" t="s">
        <v>222</v>
      </c>
      <c r="B67" s="359"/>
      <c r="C67" s="360"/>
      <c r="D67" s="344"/>
      <c r="E67" s="345"/>
      <c r="F67" s="324"/>
      <c r="G67" s="324"/>
      <c r="H67" s="324"/>
      <c r="I67" s="324"/>
      <c r="J67" s="324"/>
      <c r="K67" s="324"/>
      <c r="L67" s="324"/>
      <c r="M67" s="324"/>
      <c r="N67" s="324"/>
      <c r="O67" s="324"/>
      <c r="P67" s="324"/>
      <c r="Q67" s="324"/>
      <c r="R67" s="324"/>
      <c r="S67" s="324"/>
    </row>
    <row r="68" spans="1:19">
      <c r="A68" s="341" t="s">
        <v>223</v>
      </c>
      <c r="B68" s="359"/>
      <c r="C68" s="360"/>
      <c r="D68" s="344"/>
      <c r="E68" s="345"/>
      <c r="F68" s="324"/>
      <c r="G68" s="324"/>
      <c r="H68" s="324"/>
      <c r="I68" s="324"/>
      <c r="J68" s="324"/>
      <c r="K68" s="324"/>
      <c r="L68" s="324"/>
      <c r="M68" s="324"/>
      <c r="N68" s="324"/>
      <c r="O68" s="324"/>
      <c r="P68" s="324"/>
      <c r="Q68" s="324"/>
      <c r="R68" s="324"/>
      <c r="S68" s="324"/>
    </row>
    <row r="69" spans="1:19" ht="18" customHeight="1">
      <c r="A69" s="341" t="s">
        <v>224</v>
      </c>
      <c r="B69" s="359"/>
      <c r="C69" s="360"/>
      <c r="D69" s="344"/>
      <c r="E69" s="345"/>
      <c r="F69" s="324"/>
      <c r="G69" s="324"/>
      <c r="H69" s="324"/>
      <c r="I69" s="324"/>
      <c r="J69" s="324"/>
      <c r="K69" s="324"/>
      <c r="L69" s="324"/>
      <c r="M69" s="324"/>
      <c r="N69" s="324"/>
      <c r="O69" s="324"/>
      <c r="P69" s="324"/>
      <c r="Q69" s="324"/>
      <c r="R69" s="324"/>
      <c r="S69" s="324"/>
    </row>
    <row r="70" spans="1:19" ht="18" customHeight="1">
      <c r="A70" s="341" t="s">
        <v>225</v>
      </c>
      <c r="B70" s="359"/>
      <c r="C70" s="360"/>
      <c r="D70" s="344"/>
      <c r="E70" s="345"/>
      <c r="F70" s="324"/>
      <c r="G70" s="324"/>
      <c r="H70" s="324"/>
      <c r="I70" s="324"/>
      <c r="J70" s="324"/>
      <c r="K70" s="324"/>
      <c r="L70" s="324"/>
      <c r="M70" s="324"/>
      <c r="N70" s="324"/>
      <c r="O70" s="324"/>
      <c r="P70" s="324"/>
      <c r="Q70" s="324"/>
      <c r="R70" s="324"/>
      <c r="S70" s="324"/>
    </row>
    <row r="71" spans="1:19" ht="26.25" customHeight="1">
      <c r="A71" s="341" t="s">
        <v>226</v>
      </c>
      <c r="B71" s="359"/>
      <c r="C71" s="360"/>
      <c r="D71" s="344"/>
      <c r="E71" s="345"/>
      <c r="F71" s="324"/>
      <c r="G71" s="324"/>
      <c r="H71" s="324"/>
      <c r="I71" s="324"/>
      <c r="J71" s="324"/>
      <c r="K71" s="324"/>
      <c r="L71" s="324"/>
      <c r="M71" s="324"/>
      <c r="N71" s="324"/>
      <c r="O71" s="324"/>
      <c r="P71" s="324"/>
      <c r="Q71" s="324"/>
      <c r="R71" s="324"/>
      <c r="S71" s="324"/>
    </row>
    <row r="72" spans="1:19" ht="18" customHeight="1">
      <c r="A72" s="341" t="s">
        <v>227</v>
      </c>
      <c r="B72" s="359"/>
      <c r="C72" s="360"/>
      <c r="D72" s="344"/>
      <c r="E72" s="345"/>
      <c r="F72" s="324"/>
      <c r="G72" s="324"/>
      <c r="H72" s="324"/>
      <c r="I72" s="324"/>
      <c r="J72" s="324"/>
      <c r="K72" s="324"/>
      <c r="L72" s="324"/>
      <c r="M72" s="324"/>
      <c r="N72" s="324"/>
      <c r="O72" s="324"/>
      <c r="P72" s="324"/>
      <c r="Q72" s="324"/>
      <c r="R72" s="324"/>
      <c r="S72" s="324"/>
    </row>
    <row r="73" spans="1:19" ht="17.25" customHeight="1">
      <c r="A73" s="341" t="s">
        <v>228</v>
      </c>
      <c r="B73" s="359"/>
      <c r="C73" s="360"/>
      <c r="D73" s="344"/>
      <c r="E73" s="345"/>
      <c r="F73" s="324"/>
      <c r="G73" s="324"/>
      <c r="H73" s="324"/>
      <c r="I73" s="324"/>
      <c r="J73" s="324"/>
      <c r="K73" s="324"/>
      <c r="L73" s="324"/>
      <c r="M73" s="324"/>
      <c r="N73" s="324"/>
      <c r="O73" s="324"/>
      <c r="P73" s="324"/>
      <c r="Q73" s="324"/>
      <c r="R73" s="324"/>
      <c r="S73" s="324"/>
    </row>
    <row r="74" spans="1:19" ht="17.25" customHeight="1">
      <c r="A74" s="341" t="s">
        <v>229</v>
      </c>
      <c r="B74" s="359"/>
      <c r="C74" s="360"/>
      <c r="D74" s="344"/>
      <c r="E74" s="345"/>
      <c r="F74" s="324"/>
      <c r="G74" s="324"/>
      <c r="H74" s="324"/>
      <c r="I74" s="324"/>
      <c r="J74" s="324"/>
      <c r="K74" s="324"/>
      <c r="L74" s="324"/>
      <c r="M74" s="324"/>
      <c r="N74" s="324"/>
      <c r="O74" s="324"/>
      <c r="P74" s="324"/>
      <c r="Q74" s="324"/>
      <c r="R74" s="324"/>
      <c r="S74" s="324"/>
    </row>
    <row r="75" spans="1:19" ht="17.25" customHeight="1">
      <c r="A75" s="341" t="s">
        <v>230</v>
      </c>
      <c r="B75" s="359"/>
      <c r="C75" s="360"/>
      <c r="D75" s="344"/>
      <c r="E75" s="345"/>
      <c r="F75" s="324"/>
      <c r="G75" s="324"/>
      <c r="H75" s="324"/>
      <c r="I75" s="324"/>
      <c r="J75" s="324"/>
      <c r="K75" s="324"/>
      <c r="L75" s="324"/>
      <c r="M75" s="324"/>
      <c r="N75" s="324"/>
      <c r="O75" s="324"/>
      <c r="P75" s="324"/>
      <c r="Q75" s="324"/>
      <c r="R75" s="324"/>
      <c r="S75" s="324"/>
    </row>
    <row r="76" spans="1:19" ht="17.25" customHeight="1">
      <c r="A76" s="341" t="s">
        <v>231</v>
      </c>
      <c r="B76" s="359"/>
      <c r="C76" s="360"/>
      <c r="D76" s="344"/>
      <c r="E76" s="345"/>
      <c r="F76" s="324"/>
      <c r="G76" s="324"/>
      <c r="H76" s="324"/>
      <c r="I76" s="324"/>
      <c r="J76" s="324"/>
      <c r="K76" s="324"/>
      <c r="L76" s="324"/>
      <c r="M76" s="324"/>
      <c r="N76" s="324"/>
      <c r="O76" s="324"/>
      <c r="P76" s="324"/>
      <c r="Q76" s="324"/>
      <c r="R76" s="324"/>
      <c r="S76" s="324"/>
    </row>
    <row r="77" spans="1:19" ht="27" customHeight="1">
      <c r="A77" s="341" t="s">
        <v>232</v>
      </c>
      <c r="B77" s="359"/>
      <c r="C77" s="343"/>
      <c r="D77" s="344"/>
      <c r="E77" s="345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  <c r="R77" s="324"/>
      <c r="S77" s="324"/>
    </row>
    <row r="78" spans="1:19" ht="17.25" customHeight="1">
      <c r="A78" s="341" t="s">
        <v>233</v>
      </c>
      <c r="B78" s="359"/>
      <c r="C78" s="360"/>
      <c r="D78" s="344"/>
      <c r="E78" s="345"/>
      <c r="F78" s="324"/>
      <c r="G78" s="324"/>
      <c r="H78" s="324"/>
      <c r="I78" s="324"/>
      <c r="J78" s="324"/>
      <c r="K78" s="324"/>
      <c r="L78" s="324"/>
      <c r="M78" s="324"/>
      <c r="N78" s="324"/>
      <c r="O78" s="324"/>
      <c r="P78" s="324"/>
      <c r="Q78" s="324"/>
      <c r="R78" s="324"/>
      <c r="S78" s="324"/>
    </row>
    <row r="79" spans="1:19" ht="17.25" customHeight="1">
      <c r="A79" s="341" t="s">
        <v>234</v>
      </c>
      <c r="B79" s="359"/>
      <c r="C79" s="360"/>
      <c r="D79" s="344"/>
      <c r="E79" s="345"/>
      <c r="F79" s="324"/>
      <c r="G79" s="324"/>
      <c r="H79" s="324"/>
      <c r="I79" s="324"/>
      <c r="J79" s="324"/>
      <c r="K79" s="324"/>
      <c r="L79" s="324"/>
      <c r="M79" s="324"/>
      <c r="N79" s="324"/>
      <c r="O79" s="324"/>
      <c r="P79" s="324"/>
      <c r="Q79" s="324"/>
      <c r="R79" s="324"/>
      <c r="S79" s="324"/>
    </row>
    <row r="80" spans="1:19">
      <c r="A80" s="341" t="s">
        <v>235</v>
      </c>
      <c r="B80" s="359"/>
      <c r="C80" s="360"/>
      <c r="D80" s="344"/>
      <c r="E80" s="345"/>
      <c r="F80" s="324"/>
      <c r="G80" s="324"/>
      <c r="H80" s="324"/>
      <c r="I80" s="324"/>
      <c r="J80" s="324"/>
      <c r="K80" s="324"/>
      <c r="L80" s="324"/>
      <c r="M80" s="324"/>
      <c r="N80" s="324"/>
      <c r="O80" s="324"/>
      <c r="P80" s="324"/>
      <c r="Q80" s="324"/>
      <c r="R80" s="324"/>
      <c r="S80" s="324"/>
    </row>
    <row r="81" spans="1:19" ht="19.5" customHeight="1">
      <c r="A81" s="341" t="s">
        <v>236</v>
      </c>
      <c r="B81" s="359"/>
      <c r="C81" s="360"/>
      <c r="D81" s="344"/>
      <c r="E81" s="345"/>
      <c r="F81" s="324"/>
      <c r="G81" s="324"/>
      <c r="H81" s="324"/>
      <c r="I81" s="324"/>
      <c r="J81" s="324"/>
      <c r="K81" s="324"/>
      <c r="L81" s="324"/>
      <c r="M81" s="324"/>
      <c r="N81" s="324"/>
      <c r="O81" s="324"/>
      <c r="P81" s="324"/>
      <c r="Q81" s="324"/>
      <c r="R81" s="324"/>
      <c r="S81" s="324"/>
    </row>
    <row r="82" spans="1:19">
      <c r="A82" s="341" t="s">
        <v>237</v>
      </c>
      <c r="B82" s="359"/>
      <c r="C82" s="360"/>
      <c r="D82" s="344"/>
      <c r="E82" s="345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24"/>
      <c r="R82" s="324"/>
      <c r="S82" s="324"/>
    </row>
    <row r="83" spans="1:19" ht="17.25" customHeight="1">
      <c r="A83" s="341" t="s">
        <v>238</v>
      </c>
      <c r="B83" s="359"/>
      <c r="C83" s="360"/>
      <c r="D83" s="344"/>
      <c r="E83" s="345"/>
    </row>
    <row r="84" spans="1:19" ht="19.5" customHeight="1">
      <c r="A84" s="341" t="s">
        <v>239</v>
      </c>
      <c r="B84" s="359"/>
      <c r="C84" s="360"/>
      <c r="D84" s="344"/>
      <c r="E84" s="345"/>
    </row>
    <row r="85" spans="1:19" ht="27" customHeight="1">
      <c r="A85" s="341" t="s">
        <v>240</v>
      </c>
      <c r="B85" s="359"/>
      <c r="C85" s="360"/>
      <c r="D85" s="344"/>
      <c r="E85" s="345"/>
    </row>
    <row r="86" spans="1:19" ht="18" customHeight="1">
      <c r="A86" s="341" t="s">
        <v>241</v>
      </c>
      <c r="B86" s="359"/>
      <c r="C86" s="360"/>
      <c r="D86" s="344"/>
      <c r="E86" s="345"/>
    </row>
    <row r="87" spans="1:19" ht="18" customHeight="1">
      <c r="A87" s="341" t="s">
        <v>242</v>
      </c>
      <c r="B87" s="359"/>
      <c r="C87" s="360"/>
      <c r="D87" s="344"/>
      <c r="E87" s="345"/>
    </row>
    <row r="88" spans="1:19" ht="17.25" customHeight="1">
      <c r="A88" s="341" t="s">
        <v>243</v>
      </c>
      <c r="B88" s="359"/>
      <c r="C88" s="360"/>
      <c r="D88" s="344"/>
      <c r="E88" s="345"/>
    </row>
    <row r="89" spans="1:19" ht="17.25" customHeight="1">
      <c r="A89" s="341" t="s">
        <v>244</v>
      </c>
      <c r="B89" s="359"/>
      <c r="C89" s="360"/>
      <c r="D89" s="344"/>
      <c r="E89" s="345"/>
    </row>
    <row r="90" spans="1:19" ht="17.25" customHeight="1">
      <c r="A90" s="341" t="s">
        <v>245</v>
      </c>
      <c r="B90" s="359"/>
      <c r="C90" s="360"/>
      <c r="D90" s="344"/>
      <c r="E90" s="345"/>
    </row>
    <row r="91" spans="1:19" s="318" customFormat="1" ht="27.75" customHeight="1">
      <c r="A91" s="341"/>
      <c r="B91" s="361" t="s">
        <v>246</v>
      </c>
      <c r="C91" s="362"/>
      <c r="D91" s="363">
        <f>+SUBTOTAL(9,D92:D94)</f>
        <v>0</v>
      </c>
      <c r="E91" s="364"/>
      <c r="F91" s="365">
        <f>+D95-D91</f>
        <v>0</v>
      </c>
      <c r="G91" s="317"/>
      <c r="H91" s="317"/>
      <c r="I91" s="317"/>
      <c r="J91" s="317"/>
      <c r="K91" s="317"/>
      <c r="L91" s="317"/>
      <c r="M91" s="317"/>
      <c r="N91" s="317"/>
      <c r="O91" s="317"/>
      <c r="P91" s="317"/>
      <c r="Q91" s="317"/>
      <c r="R91" s="317"/>
      <c r="S91" s="317"/>
    </row>
    <row r="92" spans="1:19" s="318" customFormat="1" ht="18.75" customHeight="1">
      <c r="A92" s="341" t="s">
        <v>247</v>
      </c>
      <c r="B92" s="366"/>
      <c r="C92" s="367"/>
      <c r="D92" s="368"/>
      <c r="E92" s="369"/>
      <c r="F92" s="365"/>
      <c r="G92" s="317"/>
      <c r="H92" s="317"/>
      <c r="I92" s="317"/>
      <c r="J92" s="317"/>
      <c r="K92" s="317"/>
      <c r="L92" s="317"/>
      <c r="M92" s="317"/>
      <c r="N92" s="317"/>
      <c r="O92" s="317"/>
      <c r="P92" s="317"/>
      <c r="Q92" s="317"/>
      <c r="R92" s="317"/>
      <c r="S92" s="317"/>
    </row>
    <row r="93" spans="1:19" s="318" customFormat="1" ht="18.75" customHeight="1">
      <c r="A93" s="341" t="s">
        <v>248</v>
      </c>
      <c r="B93" s="366"/>
      <c r="C93" s="367"/>
      <c r="D93" s="368"/>
      <c r="E93" s="369"/>
      <c r="F93" s="365"/>
      <c r="G93" s="317"/>
      <c r="H93" s="317"/>
      <c r="I93" s="317"/>
      <c r="J93" s="317"/>
      <c r="K93" s="317"/>
      <c r="L93" s="317"/>
      <c r="M93" s="317"/>
      <c r="N93" s="317"/>
      <c r="O93" s="317"/>
      <c r="P93" s="317"/>
      <c r="Q93" s="317"/>
      <c r="R93" s="317"/>
      <c r="S93" s="317"/>
    </row>
    <row r="94" spans="1:19" s="318" customFormat="1" ht="18.75" customHeight="1">
      <c r="A94" s="341" t="s">
        <v>249</v>
      </c>
      <c r="B94" s="359"/>
      <c r="C94" s="366"/>
      <c r="D94" s="368"/>
      <c r="E94" s="369"/>
      <c r="F94" s="365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</row>
    <row r="95" spans="1:19" s="318" customFormat="1" ht="23.25" customHeight="1">
      <c r="A95" s="341"/>
      <c r="B95" s="362" t="s">
        <v>120</v>
      </c>
      <c r="C95" s="362"/>
      <c r="D95" s="363">
        <f>+D36+D91</f>
        <v>0</v>
      </c>
      <c r="E95" s="364"/>
      <c r="F95" s="365"/>
      <c r="G95" s="317"/>
      <c r="H95" s="317"/>
      <c r="I95" s="317"/>
      <c r="J95" s="317"/>
      <c r="K95" s="317"/>
      <c r="L95" s="317"/>
      <c r="M95" s="317"/>
      <c r="N95" s="317"/>
      <c r="O95" s="317"/>
      <c r="P95" s="317"/>
      <c r="Q95" s="317"/>
      <c r="R95" s="317"/>
      <c r="S95" s="317"/>
    </row>
    <row r="96" spans="1:19" ht="27.75" customHeight="1">
      <c r="A96" s="370"/>
      <c r="B96" s="217"/>
      <c r="C96" s="217"/>
      <c r="E96" s="372"/>
    </row>
    <row r="97" spans="1:19" ht="27.75" customHeight="1">
      <c r="A97" s="370"/>
      <c r="B97" s="373" t="s">
        <v>250</v>
      </c>
      <c r="C97" s="217"/>
      <c r="E97" s="372"/>
    </row>
    <row r="98" spans="1:19" ht="39" customHeight="1">
      <c r="A98" s="370"/>
      <c r="B98" s="217"/>
      <c r="C98" s="374" t="s">
        <v>166</v>
      </c>
      <c r="E98" s="217"/>
    </row>
    <row r="99" spans="1:19" ht="57" customHeight="1">
      <c r="A99" s="375">
        <v>1</v>
      </c>
      <c r="B99" s="376" t="s">
        <v>265</v>
      </c>
      <c r="C99" s="377">
        <v>20312.3</v>
      </c>
      <c r="D99" s="728" t="s">
        <v>167</v>
      </c>
      <c r="E99" s="729"/>
    </row>
    <row r="100" spans="1:19" ht="27.75" customHeight="1">
      <c r="A100" s="370"/>
      <c r="B100" s="217"/>
      <c r="C100" s="217"/>
      <c r="E100" s="217"/>
    </row>
    <row r="101" spans="1:19" ht="7.5" customHeight="1">
      <c r="A101" s="370"/>
      <c r="B101" s="217"/>
      <c r="C101" s="217"/>
      <c r="E101" s="217"/>
    </row>
    <row r="102" spans="1:19" s="112" customFormat="1" ht="25.5" customHeight="1">
      <c r="A102" s="378"/>
      <c r="B102" s="379" t="s">
        <v>122</v>
      </c>
      <c r="C102" s="380"/>
      <c r="D102" s="730"/>
      <c r="E102" s="730"/>
      <c r="F102" s="340"/>
      <c r="G102" s="340"/>
      <c r="H102" s="340"/>
      <c r="I102" s="340"/>
      <c r="J102" s="340"/>
      <c r="K102" s="340"/>
      <c r="L102" s="340"/>
      <c r="M102" s="340"/>
      <c r="N102" s="340"/>
      <c r="O102" s="340"/>
      <c r="P102" s="340"/>
      <c r="Q102" s="340"/>
      <c r="R102" s="340"/>
      <c r="S102" s="340"/>
    </row>
    <row r="103" spans="1:19" s="112" customFormat="1" ht="12.75" customHeight="1">
      <c r="A103" s="378"/>
      <c r="B103" s="123"/>
      <c r="C103" s="381"/>
      <c r="D103" s="731" t="s">
        <v>45</v>
      </c>
      <c r="E103" s="731"/>
      <c r="F103" s="340"/>
      <c r="G103" s="340"/>
      <c r="H103" s="340"/>
      <c r="I103" s="340"/>
      <c r="J103" s="340"/>
      <c r="K103" s="340"/>
      <c r="L103" s="340"/>
      <c r="M103" s="340"/>
      <c r="N103" s="340"/>
      <c r="O103" s="340"/>
      <c r="P103" s="340"/>
      <c r="Q103" s="340"/>
      <c r="R103" s="340"/>
      <c r="S103" s="340"/>
    </row>
    <row r="104" spans="1:19" s="112" customFormat="1" ht="8.25" customHeight="1">
      <c r="A104" s="378"/>
      <c r="B104" s="123"/>
      <c r="C104" s="381"/>
      <c r="D104" s="382"/>
      <c r="E104" s="123"/>
      <c r="F104" s="340"/>
      <c r="G104" s="340"/>
      <c r="H104" s="340"/>
      <c r="I104" s="340"/>
      <c r="J104" s="340"/>
      <c r="K104" s="340"/>
      <c r="L104" s="340"/>
      <c r="M104" s="340"/>
      <c r="N104" s="340"/>
      <c r="O104" s="340"/>
      <c r="P104" s="340"/>
      <c r="Q104" s="340"/>
      <c r="R104" s="340"/>
      <c r="S104" s="340"/>
    </row>
    <row r="105" spans="1:19" s="112" customFormat="1" ht="22.5" customHeight="1">
      <c r="A105" s="378"/>
      <c r="B105" s="379" t="s">
        <v>125</v>
      </c>
      <c r="C105" s="380"/>
      <c r="D105" s="730"/>
      <c r="E105" s="730"/>
      <c r="F105" s="340"/>
      <c r="G105" s="340"/>
      <c r="H105" s="340"/>
      <c r="I105" s="340"/>
      <c r="J105" s="340"/>
      <c r="K105" s="340"/>
      <c r="L105" s="340"/>
      <c r="M105" s="340"/>
      <c r="N105" s="340"/>
      <c r="O105" s="340"/>
      <c r="P105" s="340"/>
      <c r="Q105" s="340"/>
      <c r="R105" s="340"/>
      <c r="S105" s="340"/>
    </row>
    <row r="106" spans="1:19" s="112" customFormat="1" ht="13.5" customHeight="1">
      <c r="A106" s="378"/>
      <c r="B106" s="383"/>
      <c r="C106" s="384" t="s">
        <v>12</v>
      </c>
      <c r="D106" s="731" t="s">
        <v>45</v>
      </c>
      <c r="E106" s="731"/>
      <c r="F106" s="340"/>
      <c r="G106" s="340"/>
      <c r="H106" s="340"/>
      <c r="I106" s="340"/>
      <c r="J106" s="340"/>
      <c r="K106" s="340"/>
      <c r="L106" s="340"/>
      <c r="M106" s="340"/>
      <c r="N106" s="340"/>
      <c r="O106" s="340"/>
      <c r="P106" s="340"/>
      <c r="Q106" s="340"/>
      <c r="R106" s="340"/>
      <c r="S106" s="340"/>
    </row>
    <row r="107" spans="1:19">
      <c r="A107" s="370"/>
      <c r="B107" s="217"/>
      <c r="C107" s="217"/>
      <c r="E107" s="217"/>
    </row>
    <row r="108" spans="1:19" ht="27" customHeight="1"/>
    <row r="112" spans="1:19" ht="33" customHeight="1"/>
    <row r="114" spans="1:19" s="386" customFormat="1" ht="36" customHeight="1">
      <c r="A114" s="385"/>
      <c r="D114" s="387"/>
      <c r="F114" s="388"/>
      <c r="G114" s="388"/>
      <c r="H114" s="388"/>
      <c r="I114" s="388"/>
      <c r="J114" s="388"/>
      <c r="K114" s="388"/>
      <c r="L114" s="388"/>
      <c r="M114" s="388"/>
      <c r="N114" s="388"/>
      <c r="O114" s="388"/>
      <c r="P114" s="388"/>
      <c r="Q114" s="388"/>
      <c r="R114" s="388"/>
      <c r="S114" s="388"/>
    </row>
    <row r="115" spans="1:19" ht="24" customHeight="1"/>
    <row r="116" spans="1:19" ht="0.75" hidden="1" customHeight="1"/>
    <row r="117" spans="1:19" s="112" customFormat="1" ht="28.5" customHeight="1">
      <c r="A117" s="389"/>
      <c r="D117" s="373"/>
      <c r="F117" s="340"/>
      <c r="G117" s="340"/>
      <c r="H117" s="340"/>
      <c r="I117" s="340"/>
      <c r="J117" s="340"/>
      <c r="K117" s="340"/>
      <c r="L117" s="340"/>
      <c r="M117" s="340"/>
      <c r="N117" s="340"/>
      <c r="O117" s="340"/>
      <c r="P117" s="340"/>
      <c r="Q117" s="340"/>
      <c r="R117" s="340"/>
      <c r="S117" s="340"/>
    </row>
    <row r="121" spans="1:19" s="327" customFormat="1">
      <c r="A121" s="323"/>
      <c r="B121" s="324"/>
      <c r="C121" s="324"/>
      <c r="D121" s="371"/>
      <c r="E121" s="324"/>
    </row>
    <row r="122" spans="1:19" s="327" customFormat="1" ht="24" customHeight="1">
      <c r="A122" s="323"/>
      <c r="B122" s="324"/>
      <c r="C122" s="324"/>
      <c r="D122" s="371"/>
      <c r="E122" s="324"/>
    </row>
    <row r="123" spans="1:19" s="327" customFormat="1">
      <c r="A123" s="323"/>
      <c r="B123" s="324"/>
      <c r="C123" s="324"/>
      <c r="D123" s="371"/>
      <c r="E123" s="324"/>
    </row>
    <row r="124" spans="1:19" s="327" customFormat="1">
      <c r="A124" s="323"/>
      <c r="B124" s="324"/>
      <c r="C124" s="324"/>
      <c r="D124" s="371"/>
      <c r="E124" s="324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741" t="s">
        <v>97</v>
      </c>
      <c r="B1" s="741"/>
      <c r="C1" s="741"/>
      <c r="D1" s="741"/>
      <c r="E1" s="741"/>
      <c r="F1" s="741"/>
      <c r="G1" s="741"/>
      <c r="H1" s="741"/>
      <c r="I1" s="741"/>
      <c r="J1" s="741"/>
      <c r="K1" s="109"/>
      <c r="L1" s="109"/>
    </row>
    <row r="2" spans="1:12" ht="20.25">
      <c r="A2" s="742" t="s">
        <v>307</v>
      </c>
      <c r="B2" s="742"/>
      <c r="C2" s="742"/>
      <c r="D2" s="742"/>
      <c r="E2" s="742"/>
      <c r="F2" s="742"/>
      <c r="G2" s="742"/>
      <c r="H2" s="742"/>
      <c r="I2" s="742"/>
      <c r="J2" s="742"/>
      <c r="K2" s="110"/>
      <c r="L2" s="110"/>
    </row>
    <row r="3" spans="1:12" ht="17.25">
      <c r="A3" s="738" t="s">
        <v>267</v>
      </c>
      <c r="B3" s="738"/>
      <c r="C3" s="738"/>
      <c r="D3" s="738"/>
      <c r="E3" s="738"/>
      <c r="F3" s="738"/>
      <c r="G3" s="738"/>
      <c r="H3" s="738"/>
      <c r="I3" s="738"/>
      <c r="J3" s="738"/>
      <c r="K3" s="109"/>
      <c r="L3" s="109"/>
    </row>
    <row r="4" spans="1:12" ht="16.5">
      <c r="A4" s="109"/>
      <c r="B4" s="109"/>
      <c r="C4" s="109"/>
      <c r="D4" s="109"/>
      <c r="E4" s="109"/>
      <c r="F4" s="109"/>
      <c r="G4" s="109"/>
      <c r="H4" s="109"/>
      <c r="I4" s="109"/>
      <c r="J4" s="111" t="s">
        <v>65</v>
      </c>
      <c r="K4" s="109"/>
      <c r="L4" s="109"/>
    </row>
    <row r="5" spans="1:12" ht="16.5">
      <c r="A5" s="743" t="s">
        <v>137</v>
      </c>
      <c r="B5" s="743" t="s">
        <v>138</v>
      </c>
      <c r="C5" s="252"/>
      <c r="D5" s="744" t="s">
        <v>266</v>
      </c>
      <c r="E5" s="745"/>
      <c r="F5" s="745"/>
      <c r="G5" s="745"/>
      <c r="H5" s="247"/>
      <c r="I5" s="247"/>
      <c r="J5" s="746" t="s">
        <v>139</v>
      </c>
      <c r="K5" s="109"/>
      <c r="L5" s="109"/>
    </row>
    <row r="6" spans="1:12" ht="30" customHeight="1">
      <c r="A6" s="743"/>
      <c r="B6" s="743"/>
      <c r="C6" s="246" t="s">
        <v>293</v>
      </c>
      <c r="D6" s="246" t="s">
        <v>294</v>
      </c>
      <c r="E6" s="246" t="s">
        <v>295</v>
      </c>
      <c r="F6" s="136" t="s">
        <v>296</v>
      </c>
      <c r="G6" s="136" t="s">
        <v>172</v>
      </c>
      <c r="H6" s="246" t="s">
        <v>297</v>
      </c>
      <c r="I6" s="136" t="s">
        <v>298</v>
      </c>
      <c r="J6" s="746"/>
      <c r="K6" s="109"/>
      <c r="L6" s="109"/>
    </row>
    <row r="7" spans="1:12" ht="38.25" customHeight="1">
      <c r="A7" s="246">
        <v>1</v>
      </c>
      <c r="B7" s="390" t="s">
        <v>140</v>
      </c>
      <c r="C7" s="391" t="s">
        <v>0</v>
      </c>
      <c r="D7" s="391"/>
      <c r="E7" s="391"/>
      <c r="F7" s="391"/>
      <c r="G7" s="392"/>
      <c r="H7" s="392"/>
      <c r="I7" s="393"/>
      <c r="J7" s="394" t="e">
        <f>+C7+D7</f>
        <v>#VALUE!</v>
      </c>
      <c r="K7" s="109"/>
      <c r="L7" s="109"/>
    </row>
    <row r="8" spans="1:12" ht="35.25" customHeight="1">
      <c r="A8" s="246">
        <v>2</v>
      </c>
      <c r="B8" s="395" t="s">
        <v>141</v>
      </c>
      <c r="C8" s="396"/>
      <c r="D8" s="396"/>
      <c r="E8" s="396"/>
      <c r="F8" s="396"/>
      <c r="G8" s="391"/>
      <c r="H8" s="391"/>
      <c r="I8" s="391"/>
      <c r="J8" s="394">
        <f>+C8+D8</f>
        <v>0</v>
      </c>
      <c r="K8" s="109"/>
      <c r="L8" s="109"/>
    </row>
    <row r="9" spans="1:12" ht="20.25">
      <c r="A9" s="113"/>
      <c r="B9" s="114" t="s">
        <v>120</v>
      </c>
      <c r="C9" s="114"/>
      <c r="D9" s="113"/>
      <c r="E9" s="113"/>
      <c r="F9" s="113"/>
      <c r="G9" s="115"/>
      <c r="H9" s="115"/>
      <c r="I9" s="115"/>
      <c r="J9" s="397" t="e">
        <f>SUM(J7:J8)</f>
        <v>#VALUE!</v>
      </c>
      <c r="K9" s="116"/>
      <c r="L9" s="116"/>
    </row>
    <row r="10" spans="1:12" ht="14.25">
      <c r="A10" s="117"/>
      <c r="B10" s="118"/>
      <c r="C10" s="118"/>
      <c r="D10" s="747"/>
      <c r="E10" s="747"/>
      <c r="F10" s="747"/>
      <c r="G10" s="119"/>
      <c r="H10" s="119"/>
      <c r="I10" s="119"/>
      <c r="J10" s="120"/>
      <c r="K10" s="117"/>
      <c r="L10" s="117"/>
    </row>
    <row r="11" spans="1:12" ht="14.25">
      <c r="A11" s="121"/>
      <c r="B11" s="122"/>
      <c r="C11" s="122"/>
      <c r="D11" s="244"/>
      <c r="E11" s="244"/>
      <c r="F11" s="244"/>
      <c r="G11" s="119"/>
      <c r="H11" s="119"/>
      <c r="I11" s="119"/>
      <c r="J11" s="244"/>
      <c r="K11" s="240"/>
      <c r="L11" s="121"/>
    </row>
    <row r="12" spans="1:12" ht="14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23"/>
      <c r="L12" s="123"/>
    </row>
    <row r="13" spans="1:12" ht="17.25">
      <c r="A13" s="124"/>
      <c r="B13" s="125" t="s">
        <v>122</v>
      </c>
      <c r="C13" s="125"/>
      <c r="D13" s="126"/>
      <c r="E13" s="127"/>
      <c r="F13" s="127"/>
      <c r="G13" s="748"/>
      <c r="H13" s="748"/>
      <c r="I13" s="748"/>
      <c r="J13" s="748"/>
      <c r="K13" s="124"/>
      <c r="L13" s="124"/>
    </row>
    <row r="14" spans="1:12" ht="16.5">
      <c r="A14" s="128"/>
      <c r="B14" s="129"/>
      <c r="C14" s="129"/>
      <c r="D14" s="245" t="s">
        <v>123</v>
      </c>
      <c r="E14" s="131"/>
      <c r="F14" s="130"/>
      <c r="G14" s="749" t="s">
        <v>45</v>
      </c>
      <c r="H14" s="749"/>
      <c r="I14" s="749"/>
      <c r="J14" s="749"/>
      <c r="K14" s="128"/>
      <c r="L14" s="128"/>
    </row>
    <row r="15" spans="1:12" ht="16.5">
      <c r="A15" s="128"/>
      <c r="B15" s="129"/>
      <c r="C15" s="129"/>
      <c r="D15" s="131"/>
      <c r="E15" s="131"/>
      <c r="F15" s="131"/>
      <c r="G15" s="131"/>
      <c r="H15" s="131"/>
      <c r="I15" s="131"/>
      <c r="J15" s="131"/>
      <c r="K15" s="128"/>
      <c r="L15" s="128"/>
    </row>
    <row r="16" spans="1:12" ht="17.25">
      <c r="A16" s="124"/>
      <c r="B16" s="132" t="s">
        <v>125</v>
      </c>
      <c r="C16" s="132"/>
      <c r="D16" s="133"/>
      <c r="E16" s="134"/>
      <c r="F16" s="134"/>
      <c r="G16" s="748"/>
      <c r="H16" s="748"/>
      <c r="I16" s="748"/>
      <c r="J16" s="748"/>
      <c r="K16" s="124"/>
      <c r="L16" s="124"/>
    </row>
    <row r="17" spans="1:10" ht="13.5">
      <c r="D17" s="245" t="s">
        <v>123</v>
      </c>
      <c r="E17" s="131"/>
      <c r="F17" s="130"/>
      <c r="G17" s="749" t="s">
        <v>45</v>
      </c>
      <c r="H17" s="749"/>
      <c r="I17" s="749"/>
      <c r="J17" s="749"/>
    </row>
    <row r="18" spans="1:10" ht="16.5">
      <c r="D18" s="131"/>
      <c r="E18" s="131"/>
      <c r="F18" s="135"/>
      <c r="G18" s="135"/>
      <c r="H18" s="135"/>
      <c r="I18" s="135"/>
      <c r="J18" s="135"/>
    </row>
    <row r="20" spans="1:10" ht="25.5" customHeight="1">
      <c r="A20" s="148"/>
      <c r="B20" s="740"/>
      <c r="C20" s="740"/>
      <c r="D20" s="740"/>
      <c r="E20" s="740"/>
      <c r="F20" s="740"/>
      <c r="G20" s="740"/>
      <c r="H20" s="740"/>
      <c r="I20" s="740"/>
      <c r="J20" s="740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755" t="s">
        <v>97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  <c r="N1" s="755"/>
      <c r="O1" s="128"/>
      <c r="P1" s="128"/>
      <c r="Q1" s="128"/>
      <c r="R1" s="128"/>
    </row>
    <row r="2" spans="1:18" ht="17.25">
      <c r="A2" s="756" t="s">
        <v>305</v>
      </c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  <c r="O2" s="128"/>
      <c r="P2" s="128"/>
      <c r="Q2" s="128"/>
      <c r="R2" s="128"/>
    </row>
    <row r="3" spans="1:18" ht="17.25">
      <c r="A3" s="756" t="s">
        <v>98</v>
      </c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  <c r="M3" s="756"/>
      <c r="N3" s="756"/>
      <c r="O3" s="128"/>
      <c r="P3" s="128"/>
      <c r="Q3" s="128"/>
      <c r="R3" s="128"/>
    </row>
    <row r="4" spans="1:18" ht="13.5" thickBo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ht="17.25">
      <c r="A5" s="757" t="s">
        <v>99</v>
      </c>
      <c r="B5" s="759" t="s">
        <v>100</v>
      </c>
      <c r="C5" s="761" t="s">
        <v>101</v>
      </c>
      <c r="D5" s="762"/>
      <c r="E5" s="762"/>
      <c r="F5" s="763"/>
      <c r="G5" s="761" t="s">
        <v>102</v>
      </c>
      <c r="H5" s="762"/>
      <c r="I5" s="762"/>
      <c r="J5" s="764"/>
      <c r="K5" s="765" t="s">
        <v>103</v>
      </c>
      <c r="L5" s="766"/>
      <c r="M5" s="766"/>
      <c r="N5" s="767"/>
      <c r="O5" s="51"/>
      <c r="P5" s="51"/>
      <c r="Q5" s="51"/>
      <c r="R5" s="51"/>
    </row>
    <row r="6" spans="1:18" ht="40.5">
      <c r="A6" s="758"/>
      <c r="B6" s="760"/>
      <c r="C6" s="103" t="s">
        <v>299</v>
      </c>
      <c r="D6" s="52" t="s">
        <v>300</v>
      </c>
      <c r="E6" s="52" t="s">
        <v>301</v>
      </c>
      <c r="F6" s="104" t="s">
        <v>302</v>
      </c>
      <c r="G6" s="103" t="s">
        <v>303</v>
      </c>
      <c r="H6" s="52" t="s">
        <v>300</v>
      </c>
      <c r="I6" s="52" t="s">
        <v>304</v>
      </c>
      <c r="J6" s="107" t="s">
        <v>302</v>
      </c>
      <c r="K6" s="103" t="s">
        <v>299</v>
      </c>
      <c r="L6" s="52" t="s">
        <v>300</v>
      </c>
      <c r="M6" s="52" t="s">
        <v>301</v>
      </c>
      <c r="N6" s="104" t="s">
        <v>302</v>
      </c>
      <c r="O6" s="50"/>
      <c r="P6" s="50"/>
      <c r="Q6" s="50"/>
      <c r="R6" s="50"/>
    </row>
    <row r="7" spans="1:18" ht="16.5">
      <c r="A7" s="53">
        <v>1</v>
      </c>
      <c r="B7" s="54" t="s">
        <v>104</v>
      </c>
      <c r="C7" s="172"/>
      <c r="D7" s="170"/>
      <c r="E7" s="56"/>
      <c r="F7" s="106"/>
      <c r="G7" s="180"/>
      <c r="H7" s="138"/>
      <c r="I7" s="137"/>
      <c r="J7" s="138"/>
      <c r="K7" s="105"/>
      <c r="L7" s="170"/>
      <c r="M7" s="55"/>
      <c r="N7" s="106"/>
      <c r="O7" s="109"/>
      <c r="P7" s="109"/>
      <c r="Q7" s="109"/>
      <c r="R7" s="109"/>
    </row>
    <row r="8" spans="1:18" ht="16.5">
      <c r="A8" s="53">
        <v>2</v>
      </c>
      <c r="B8" s="54" t="s">
        <v>105</v>
      </c>
      <c r="C8" s="172"/>
      <c r="D8" s="170"/>
      <c r="E8" s="56"/>
      <c r="F8" s="106"/>
      <c r="G8" s="180"/>
      <c r="H8" s="138"/>
      <c r="I8" s="137"/>
      <c r="J8" s="138"/>
      <c r="K8" s="105"/>
      <c r="L8" s="170"/>
      <c r="M8" s="55"/>
      <c r="N8" s="106"/>
      <c r="O8" s="109"/>
      <c r="P8" s="108">
        <v>45.031294644300075</v>
      </c>
      <c r="Q8" s="108">
        <v>5.5</v>
      </c>
      <c r="R8" s="108">
        <v>50.531294644300075</v>
      </c>
    </row>
    <row r="9" spans="1:18" ht="16.5">
      <c r="A9" s="53">
        <v>3</v>
      </c>
      <c r="B9" s="54" t="s">
        <v>106</v>
      </c>
      <c r="C9" s="172"/>
      <c r="D9" s="170"/>
      <c r="E9" s="56"/>
      <c r="F9" s="106"/>
      <c r="G9" s="180"/>
      <c r="H9" s="138"/>
      <c r="I9" s="137"/>
      <c r="J9" s="138"/>
      <c r="K9" s="105"/>
      <c r="L9" s="170"/>
      <c r="M9" s="55"/>
      <c r="N9" s="106"/>
      <c r="O9" s="109"/>
      <c r="P9" s="108">
        <v>45.092064109068893</v>
      </c>
      <c r="Q9" s="108">
        <v>5.5</v>
      </c>
      <c r="R9" s="108">
        <v>50.592064109068893</v>
      </c>
    </row>
    <row r="10" spans="1:18" ht="16.5">
      <c r="A10" s="53">
        <v>4</v>
      </c>
      <c r="B10" s="54" t="s">
        <v>107</v>
      </c>
      <c r="C10" s="172"/>
      <c r="D10" s="170"/>
      <c r="E10" s="56"/>
      <c r="F10" s="106"/>
      <c r="G10" s="180"/>
      <c r="H10" s="138"/>
      <c r="I10" s="137"/>
      <c r="J10" s="138"/>
      <c r="K10" s="105"/>
      <c r="L10" s="170"/>
      <c r="M10" s="55"/>
      <c r="N10" s="106"/>
      <c r="O10" s="109"/>
      <c r="P10" s="108">
        <v>45.374853593611356</v>
      </c>
      <c r="Q10" s="108">
        <v>5.5</v>
      </c>
      <c r="R10" s="108">
        <v>50.874853593611356</v>
      </c>
    </row>
    <row r="11" spans="1:18" ht="16.5">
      <c r="A11" s="53">
        <v>5</v>
      </c>
      <c r="B11" s="54" t="s">
        <v>108</v>
      </c>
      <c r="C11" s="172"/>
      <c r="D11" s="170"/>
      <c r="E11" s="56"/>
      <c r="F11" s="106"/>
      <c r="G11" s="180"/>
      <c r="H11" s="138"/>
      <c r="I11" s="137"/>
      <c r="J11" s="138"/>
      <c r="K11" s="105"/>
      <c r="L11" s="170"/>
      <c r="M11" s="55"/>
      <c r="N11" s="106"/>
      <c r="O11" s="109"/>
      <c r="P11" s="108">
        <v>46.195421475163073</v>
      </c>
      <c r="Q11" s="108">
        <v>5.5</v>
      </c>
      <c r="R11" s="108">
        <v>51.695421475163073</v>
      </c>
    </row>
    <row r="12" spans="1:18" ht="16.5">
      <c r="A12" s="53">
        <v>6</v>
      </c>
      <c r="B12" s="54" t="s">
        <v>109</v>
      </c>
      <c r="C12" s="172"/>
      <c r="D12" s="170"/>
      <c r="E12" s="56"/>
      <c r="F12" s="106"/>
      <c r="G12" s="180"/>
      <c r="H12" s="138"/>
      <c r="I12" s="137"/>
      <c r="J12" s="138"/>
      <c r="K12" s="105"/>
      <c r="L12" s="170"/>
      <c r="M12" s="55"/>
      <c r="N12" s="106"/>
      <c r="O12" s="109"/>
      <c r="P12" s="108">
        <v>45.719475748536077</v>
      </c>
      <c r="Q12" s="108">
        <v>5.5</v>
      </c>
      <c r="R12" s="108">
        <v>51.219475748536077</v>
      </c>
    </row>
    <row r="13" spans="1:18" ht="16.5">
      <c r="A13" s="53">
        <v>7</v>
      </c>
      <c r="B13" s="54" t="s">
        <v>110</v>
      </c>
      <c r="C13" s="172"/>
      <c r="D13" s="170"/>
      <c r="E13" s="56"/>
      <c r="F13" s="106"/>
      <c r="G13" s="180"/>
      <c r="H13" s="138"/>
      <c r="I13" s="137"/>
      <c r="J13" s="138"/>
      <c r="K13" s="105"/>
      <c r="L13" s="170"/>
      <c r="M13" s="55"/>
      <c r="N13" s="106"/>
      <c r="O13" s="109"/>
      <c r="P13" s="108">
        <v>46.294023838061001</v>
      </c>
      <c r="Q13" s="108">
        <v>5.5</v>
      </c>
      <c r="R13" s="108">
        <v>51.794023838061001</v>
      </c>
    </row>
    <row r="14" spans="1:18" ht="16.5">
      <c r="A14" s="53">
        <v>8</v>
      </c>
      <c r="B14" s="57" t="s">
        <v>111</v>
      </c>
      <c r="C14" s="172"/>
      <c r="D14" s="170"/>
      <c r="E14" s="56"/>
      <c r="F14" s="106"/>
      <c r="G14" s="180"/>
      <c r="H14" s="138"/>
      <c r="I14" s="137"/>
      <c r="J14" s="138"/>
      <c r="K14" s="105"/>
      <c r="L14" s="170"/>
      <c r="M14" s="55"/>
      <c r="N14" s="106"/>
      <c r="O14" s="109"/>
      <c r="P14" s="108">
        <v>45.290101708007896</v>
      </c>
      <c r="Q14" s="108">
        <v>5.5</v>
      </c>
      <c r="R14" s="108">
        <v>50.790101708007896</v>
      </c>
    </row>
    <row r="15" spans="1:18" ht="21.75" customHeight="1">
      <c r="A15" s="53">
        <v>9</v>
      </c>
      <c r="B15" s="57" t="s">
        <v>112</v>
      </c>
      <c r="C15" s="172"/>
      <c r="D15" s="170"/>
      <c r="E15" s="56"/>
      <c r="F15" s="106"/>
      <c r="G15" s="180"/>
      <c r="H15" s="138"/>
      <c r="I15" s="137"/>
      <c r="J15" s="138"/>
      <c r="K15" s="105"/>
      <c r="L15" s="170"/>
      <c r="M15" s="55"/>
      <c r="N15" s="106"/>
      <c r="O15" s="109"/>
      <c r="P15" s="108">
        <v>44.600081953071083</v>
      </c>
      <c r="Q15" s="108">
        <v>5.5</v>
      </c>
      <c r="R15" s="108">
        <v>50.100081953071083</v>
      </c>
    </row>
    <row r="16" spans="1:18" ht="21" customHeight="1">
      <c r="A16" s="53">
        <v>10</v>
      </c>
      <c r="B16" s="57" t="s">
        <v>113</v>
      </c>
      <c r="C16" s="186"/>
      <c r="D16" s="187"/>
      <c r="E16" s="188"/>
      <c r="F16" s="189"/>
      <c r="G16" s="181"/>
      <c r="H16" s="179"/>
      <c r="I16" s="178"/>
      <c r="J16" s="138"/>
      <c r="K16" s="192"/>
      <c r="L16" s="193"/>
      <c r="M16" s="193"/>
      <c r="N16" s="194"/>
      <c r="O16" s="109"/>
      <c r="P16" s="108">
        <v>46.065685566133965</v>
      </c>
      <c r="Q16" s="108">
        <v>5.5</v>
      </c>
      <c r="R16" s="108">
        <v>51.565685566133965</v>
      </c>
    </row>
    <row r="17" spans="1:18" ht="17.25">
      <c r="A17" s="53">
        <v>11</v>
      </c>
      <c r="B17" s="57" t="s">
        <v>114</v>
      </c>
      <c r="C17" s="174"/>
      <c r="D17" s="166"/>
      <c r="E17" s="171"/>
      <c r="F17" s="106"/>
      <c r="G17" s="181"/>
      <c r="H17" s="179"/>
      <c r="I17" s="178"/>
      <c r="J17" s="138"/>
      <c r="K17" s="192"/>
      <c r="L17" s="193"/>
      <c r="M17" s="193"/>
      <c r="N17" s="194"/>
      <c r="O17" s="109"/>
      <c r="P17" s="108">
        <v>45.088487453258388</v>
      </c>
      <c r="Q17" s="108">
        <v>5.5</v>
      </c>
      <c r="R17" s="108">
        <v>50.588487453258388</v>
      </c>
    </row>
    <row r="18" spans="1:18" ht="21" customHeight="1" thickBot="1">
      <c r="A18" s="139">
        <v>12</v>
      </c>
      <c r="B18" s="140" t="s">
        <v>115</v>
      </c>
      <c r="C18" s="175"/>
      <c r="D18" s="176"/>
      <c r="E18" s="173"/>
      <c r="F18" s="177"/>
      <c r="G18" s="182"/>
      <c r="H18" s="183"/>
      <c r="I18" s="184"/>
      <c r="J18" s="185"/>
      <c r="K18" s="195"/>
      <c r="L18" s="196"/>
      <c r="M18" s="196"/>
      <c r="N18" s="197"/>
      <c r="O18" s="109"/>
      <c r="P18" s="108">
        <v>46.641141705538693</v>
      </c>
      <c r="Q18" s="108">
        <v>5.5</v>
      </c>
      <c r="R18" s="108">
        <v>52.141141705538693</v>
      </c>
    </row>
    <row r="19" spans="1:18" ht="35.25" thickBot="1">
      <c r="A19" s="141"/>
      <c r="B19" s="142" t="s">
        <v>116</v>
      </c>
      <c r="C19" s="167">
        <f t="shared" ref="C19:N19" si="0">SUM(C7:C18)</f>
        <v>0</v>
      </c>
      <c r="D19" s="168">
        <f t="shared" si="0"/>
        <v>0</v>
      </c>
      <c r="E19" s="169">
        <f t="shared" si="0"/>
        <v>0</v>
      </c>
      <c r="F19" s="169">
        <f t="shared" si="0"/>
        <v>0</v>
      </c>
      <c r="G19" s="190">
        <f t="shared" si="0"/>
        <v>0</v>
      </c>
      <c r="H19" s="147">
        <f t="shared" si="0"/>
        <v>0</v>
      </c>
      <c r="I19" s="191">
        <f t="shared" si="0"/>
        <v>0</v>
      </c>
      <c r="J19" s="147">
        <f t="shared" si="0"/>
        <v>0</v>
      </c>
      <c r="K19" s="143">
        <f t="shared" si="0"/>
        <v>0</v>
      </c>
      <c r="L19" s="144">
        <f t="shared" si="0"/>
        <v>0</v>
      </c>
      <c r="M19" s="146">
        <f t="shared" si="0"/>
        <v>0</v>
      </c>
      <c r="N19" s="144">
        <f t="shared" si="0"/>
        <v>0</v>
      </c>
      <c r="O19" s="109"/>
      <c r="P19" s="109"/>
      <c r="Q19" s="109"/>
      <c r="R19" s="109"/>
    </row>
    <row r="20" spans="1:18" ht="17.25">
      <c r="A20" s="58"/>
      <c r="B20" s="59"/>
      <c r="C20" s="60"/>
      <c r="D20" s="61"/>
      <c r="E20" s="60"/>
      <c r="F20" s="61"/>
      <c r="G20" s="60"/>
      <c r="H20" s="61"/>
      <c r="I20" s="60"/>
      <c r="J20" s="61"/>
      <c r="K20" s="60"/>
      <c r="L20" s="60"/>
      <c r="M20" s="60"/>
      <c r="N20" s="61"/>
      <c r="O20" s="150"/>
      <c r="P20" s="109"/>
      <c r="Q20" s="109"/>
      <c r="R20" s="109"/>
    </row>
    <row r="21" spans="1:18" ht="18" thickBot="1">
      <c r="A21" s="58"/>
      <c r="B21" s="62" t="s">
        <v>117</v>
      </c>
      <c r="C21" s="62"/>
      <c r="D21" s="62"/>
      <c r="E21" s="63"/>
      <c r="F21" s="64"/>
      <c r="G21" s="58"/>
      <c r="H21" s="63"/>
      <c r="I21" s="58"/>
      <c r="J21" s="58"/>
      <c r="K21" s="58"/>
      <c r="L21" s="58"/>
      <c r="M21" s="58"/>
      <c r="N21" s="61"/>
      <c r="O21" s="128"/>
      <c r="P21" s="128"/>
      <c r="Q21" s="128"/>
      <c r="R21" s="128"/>
    </row>
    <row r="22" spans="1:18" ht="40.5">
      <c r="A22" s="65"/>
      <c r="B22" s="66" t="s">
        <v>118</v>
      </c>
      <c r="C22" s="67" t="s">
        <v>119</v>
      </c>
      <c r="D22" s="67"/>
      <c r="E22" s="67"/>
      <c r="F22" s="68"/>
      <c r="G22" s="65"/>
      <c r="H22" s="67"/>
      <c r="I22" s="67"/>
      <c r="J22" s="69"/>
      <c r="K22" s="161"/>
      <c r="L22" s="70"/>
      <c r="M22" s="71"/>
      <c r="N22" s="69"/>
      <c r="O22" s="109"/>
      <c r="P22" s="109"/>
      <c r="Q22" s="109"/>
      <c r="R22" s="109"/>
    </row>
    <row r="23" spans="1:18" ht="17.25">
      <c r="A23" s="72">
        <v>1</v>
      </c>
      <c r="B23" s="73"/>
      <c r="C23" s="74"/>
      <c r="D23" s="74"/>
      <c r="E23" s="74"/>
      <c r="F23" s="149"/>
      <c r="G23" s="76"/>
      <c r="H23" s="74"/>
      <c r="I23" s="74"/>
      <c r="J23" s="77"/>
      <c r="K23" s="162"/>
      <c r="L23" s="78"/>
      <c r="M23" s="79"/>
      <c r="N23" s="77"/>
      <c r="O23" s="109"/>
      <c r="P23" s="109"/>
      <c r="Q23" s="109"/>
      <c r="R23" s="109"/>
    </row>
    <row r="24" spans="1:18" ht="17.25">
      <c r="A24" s="72">
        <v>2</v>
      </c>
      <c r="B24" s="73"/>
      <c r="C24" s="74"/>
      <c r="D24" s="74"/>
      <c r="E24" s="74"/>
      <c r="F24" s="75"/>
      <c r="G24" s="76"/>
      <c r="H24" s="74"/>
      <c r="I24" s="74"/>
      <c r="J24" s="77"/>
      <c r="K24" s="162"/>
      <c r="L24" s="78"/>
      <c r="M24" s="79"/>
      <c r="N24" s="77"/>
      <c r="O24" s="50"/>
      <c r="P24" s="50"/>
      <c r="Q24" s="50"/>
      <c r="R24" s="50"/>
    </row>
    <row r="25" spans="1:18" ht="16.5">
      <c r="A25" s="53">
        <v>3</v>
      </c>
      <c r="B25" s="80"/>
      <c r="C25" s="81"/>
      <c r="D25" s="81"/>
      <c r="E25" s="81"/>
      <c r="F25" s="82"/>
      <c r="G25" s="83"/>
      <c r="H25" s="81"/>
      <c r="I25" s="81"/>
      <c r="J25" s="82"/>
      <c r="K25" s="163"/>
      <c r="L25" s="84"/>
      <c r="M25" s="85"/>
      <c r="N25" s="82"/>
      <c r="O25" s="128"/>
      <c r="P25" s="128"/>
      <c r="Q25" s="128"/>
      <c r="R25" s="128"/>
    </row>
    <row r="26" spans="1:18" ht="17.25" thickBot="1">
      <c r="A26" s="151"/>
      <c r="B26" s="152" t="s">
        <v>120</v>
      </c>
      <c r="C26" s="153"/>
      <c r="D26" s="153"/>
      <c r="E26" s="153"/>
      <c r="F26" s="154">
        <v>0</v>
      </c>
      <c r="G26" s="155"/>
      <c r="H26" s="154">
        <f>SUM(H23:H25)</f>
        <v>0</v>
      </c>
      <c r="I26" s="153"/>
      <c r="J26" s="154">
        <f>SUM(J23:J25)</f>
        <v>0</v>
      </c>
      <c r="K26" s="164"/>
      <c r="L26" s="156"/>
      <c r="M26" s="157"/>
      <c r="N26" s="154">
        <v>0</v>
      </c>
      <c r="O26" s="128"/>
      <c r="P26" s="128"/>
      <c r="Q26" s="128"/>
      <c r="R26" s="128"/>
    </row>
    <row r="27" spans="1:18" ht="17.25" thickBot="1">
      <c r="A27" s="158"/>
      <c r="B27" s="159" t="s">
        <v>142</v>
      </c>
      <c r="C27" s="144"/>
      <c r="D27" s="144"/>
      <c r="E27" s="144"/>
      <c r="F27" s="145">
        <f>+F19+F26</f>
        <v>0</v>
      </c>
      <c r="G27" s="160"/>
      <c r="H27" s="145">
        <f>+H19+H26</f>
        <v>0</v>
      </c>
      <c r="I27" s="144"/>
      <c r="J27" s="145">
        <f>+J19-J26</f>
        <v>0</v>
      </c>
      <c r="K27" s="165"/>
      <c r="L27" s="144"/>
      <c r="M27" s="144"/>
      <c r="N27" s="145">
        <f>+N19+N26</f>
        <v>0</v>
      </c>
      <c r="O27" s="128"/>
      <c r="P27" s="128"/>
      <c r="Q27" s="128"/>
      <c r="R27" s="128"/>
    </row>
    <row r="28" spans="1:18" ht="16.5">
      <c r="A28" s="87"/>
      <c r="B28" s="88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128"/>
      <c r="P28" s="128"/>
      <c r="Q28" s="128"/>
      <c r="R28" s="128"/>
    </row>
    <row r="29" spans="1:18" ht="17.25">
      <c r="A29" s="87"/>
      <c r="B29" s="88"/>
      <c r="C29" s="87"/>
      <c r="D29" s="87"/>
      <c r="E29" s="87"/>
      <c r="F29" s="61"/>
      <c r="G29" s="87"/>
      <c r="H29" s="87"/>
      <c r="I29" s="87"/>
      <c r="J29" s="86" t="s">
        <v>121</v>
      </c>
      <c r="K29" s="90"/>
      <c r="L29" s="90"/>
      <c r="M29" s="90"/>
      <c r="N29" s="91">
        <f>+F26+J26+N26</f>
        <v>0</v>
      </c>
      <c r="O29" s="124"/>
      <c r="P29" s="124"/>
      <c r="Q29" s="124"/>
      <c r="R29" s="124"/>
    </row>
    <row r="30" spans="1:18" ht="16.5">
      <c r="A30" s="87"/>
      <c r="B30" s="88"/>
      <c r="C30" s="87"/>
      <c r="D30" s="87"/>
      <c r="E30" s="87"/>
      <c r="F30" s="61"/>
      <c r="G30" s="87"/>
      <c r="H30" s="87"/>
      <c r="I30" s="87"/>
      <c r="J30" s="87"/>
      <c r="K30" s="87"/>
      <c r="L30" s="87"/>
      <c r="M30" s="87"/>
      <c r="N30" s="92"/>
      <c r="O30" s="128"/>
      <c r="P30" s="128"/>
      <c r="Q30" s="128"/>
      <c r="R30" s="128"/>
    </row>
    <row r="31" spans="1:18" ht="34.5" customHeight="1">
      <c r="A31" s="59"/>
      <c r="B31" s="93"/>
      <c r="C31" s="754" t="s">
        <v>122</v>
      </c>
      <c r="D31" s="754"/>
      <c r="E31" s="93"/>
      <c r="F31" s="93"/>
      <c r="G31" s="752"/>
      <c r="H31" s="752"/>
      <c r="I31" s="94"/>
      <c r="J31" s="753" t="s">
        <v>95</v>
      </c>
      <c r="K31" s="753"/>
      <c r="L31" s="93"/>
      <c r="M31" s="59"/>
      <c r="N31" s="64"/>
      <c r="O31" s="128"/>
      <c r="P31" s="128"/>
      <c r="Q31" s="128"/>
      <c r="R31" s="128"/>
    </row>
    <row r="32" spans="1:18" ht="17.25">
      <c r="A32" s="87"/>
      <c r="B32" s="87"/>
      <c r="C32" s="95"/>
      <c r="D32" s="95"/>
      <c r="E32" s="96"/>
      <c r="F32" s="96"/>
      <c r="G32" s="750" t="s">
        <v>123</v>
      </c>
      <c r="H32" s="750"/>
      <c r="I32" s="97"/>
      <c r="J32" s="750" t="s">
        <v>124</v>
      </c>
      <c r="K32" s="750"/>
      <c r="L32" s="98"/>
      <c r="M32" s="87"/>
      <c r="N32" s="87"/>
      <c r="O32" s="124"/>
      <c r="P32" s="124"/>
      <c r="Q32" s="124"/>
      <c r="R32" s="124"/>
    </row>
    <row r="33" spans="1:14" ht="17.25" customHeight="1">
      <c r="A33" s="59"/>
      <c r="B33" s="93"/>
      <c r="C33" s="99" t="s">
        <v>125</v>
      </c>
      <c r="D33" s="99"/>
      <c r="E33" s="93"/>
      <c r="F33" s="93"/>
      <c r="G33" s="753"/>
      <c r="H33" s="753"/>
      <c r="I33" s="100"/>
      <c r="J33" s="753" t="s">
        <v>96</v>
      </c>
      <c r="K33" s="753"/>
      <c r="L33" s="93"/>
      <c r="M33" s="59"/>
      <c r="N33" s="59"/>
    </row>
    <row r="34" spans="1:14" ht="16.5">
      <c r="A34" s="87"/>
      <c r="B34" s="87"/>
      <c r="C34" s="63"/>
      <c r="D34" s="63"/>
      <c r="E34" s="87"/>
      <c r="F34" s="101" t="s">
        <v>12</v>
      </c>
      <c r="G34" s="750" t="s">
        <v>123</v>
      </c>
      <c r="H34" s="750"/>
      <c r="I34" s="97"/>
      <c r="J34" s="750" t="s">
        <v>124</v>
      </c>
      <c r="K34" s="750"/>
      <c r="L34" s="98"/>
      <c r="M34" s="87"/>
      <c r="N34" s="87"/>
    </row>
    <row r="35" spans="1:14" ht="13.5">
      <c r="A35" s="109"/>
      <c r="B35" s="109"/>
      <c r="C35" s="109"/>
      <c r="D35" s="109"/>
      <c r="E35" s="109"/>
      <c r="F35" s="101"/>
      <c r="G35" s="109"/>
      <c r="H35" s="109"/>
      <c r="I35" s="109"/>
      <c r="J35" s="109"/>
      <c r="K35" s="109"/>
      <c r="L35" s="109"/>
      <c r="M35" s="109"/>
      <c r="N35" s="109"/>
    </row>
    <row r="36" spans="1:14" ht="33">
      <c r="A36" s="109"/>
      <c r="B36" s="109"/>
      <c r="C36" s="58" t="s">
        <v>126</v>
      </c>
      <c r="D36" s="58" t="s">
        <v>127</v>
      </c>
      <c r="E36" s="58" t="s">
        <v>128</v>
      </c>
      <c r="F36" s="109"/>
      <c r="G36" s="109"/>
      <c r="H36" s="102" t="s">
        <v>129</v>
      </c>
      <c r="I36" s="58" t="s">
        <v>130</v>
      </c>
      <c r="J36" s="109"/>
      <c r="K36" s="109"/>
      <c r="L36" s="109"/>
      <c r="M36" s="58" t="s">
        <v>131</v>
      </c>
      <c r="N36" s="58" t="s">
        <v>132</v>
      </c>
    </row>
    <row r="37" spans="1:14" ht="33" customHeight="1">
      <c r="A37" s="109"/>
      <c r="B37" s="109"/>
      <c r="C37" s="58" t="s">
        <v>133</v>
      </c>
      <c r="D37" s="58" t="s">
        <v>127</v>
      </c>
      <c r="E37" s="58" t="s">
        <v>134</v>
      </c>
      <c r="F37" s="109"/>
      <c r="G37" s="109"/>
      <c r="H37" s="751" t="s">
        <v>135</v>
      </c>
      <c r="I37" s="751"/>
      <c r="J37" s="109"/>
      <c r="K37" s="109"/>
      <c r="L37" s="109"/>
      <c r="M37" s="751" t="s">
        <v>136</v>
      </c>
      <c r="N37" s="751"/>
    </row>
    <row r="38" spans="1:14" ht="12.75" customHeight="1">
      <c r="A38" s="109"/>
      <c r="B38" s="109"/>
      <c r="C38" s="109"/>
      <c r="D38" s="109"/>
      <c r="E38" s="109"/>
      <c r="F38" s="109"/>
      <c r="G38" s="109"/>
      <c r="H38" s="751"/>
      <c r="I38" s="751"/>
      <c r="J38" s="109"/>
      <c r="K38" s="109"/>
      <c r="L38" s="109"/>
      <c r="M38" s="751"/>
      <c r="N38" s="751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https://mul2.yerevan.am/tasks/2186901/oneclick?token=feba4352e86896a499f1b33423d3a579</cp:keywords>
  <cp:lastModifiedBy>Lusine Petrosyan</cp:lastModifiedBy>
  <cp:lastPrinted>2025-04-16T13:31:02Z</cp:lastPrinted>
  <dcterms:created xsi:type="dcterms:W3CDTF">1996-10-14T23:33:28Z</dcterms:created>
  <dcterms:modified xsi:type="dcterms:W3CDTF">2025-05-12T13:04:29Z</dcterms:modified>
</cp:coreProperties>
</file>